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95496CA-DC19-43B1-9B46-2DF5DF123507}" xr6:coauthVersionLast="47" xr6:coauthVersionMax="47" xr10:uidLastSave="{00000000-0000-0000-0000-000000000000}"/>
  <bookViews>
    <workbookView xWindow="28680" yWindow="-120" windowWidth="29040" windowHeight="17520" xr2:uid="{13661599-CD8C-4348-8F50-8B181DAA6AD0}"/>
  </bookViews>
  <sheets>
    <sheet name="C 2022 to 2026 Coal Inv Tons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20" i="4" l="1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</calcChain>
</file>

<file path=xl/sharedStrings.xml><?xml version="1.0" encoding="utf-8"?>
<sst xmlns="http://schemas.openxmlformats.org/spreadsheetml/2006/main" count="109" uniqueCount="18">
  <si>
    <t>Actual</t>
  </si>
  <si>
    <t>KU</t>
  </si>
  <si>
    <t>EW BROWN</t>
  </si>
  <si>
    <t>GHENT</t>
  </si>
  <si>
    <t>MILL CREEK</t>
  </si>
  <si>
    <t>HS COAL</t>
  </si>
  <si>
    <t>PRB COAL</t>
  </si>
  <si>
    <t>LG&amp;E</t>
  </si>
  <si>
    <t>ALL COAL</t>
  </si>
  <si>
    <t>25BP</t>
  </si>
  <si>
    <t>GHENT INTRANSIT</t>
  </si>
  <si>
    <t>MILL CREEK INTRANSIT</t>
  </si>
  <si>
    <t>EW BROWN INTRANSIT</t>
  </si>
  <si>
    <t xml:space="preserve">    ALL COAL TYPES</t>
  </si>
  <si>
    <t>COAL INVENTORY TONS 2022-2026</t>
  </si>
  <si>
    <t xml:space="preserve">  (TRIMBLE IS AT 100%)</t>
  </si>
  <si>
    <t xml:space="preserve">TRIMBLE </t>
  </si>
  <si>
    <t xml:space="preserve">TRIMBLE INTRANSIT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</si>
</sst>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165" fontId="0" fillId="0" borderId="0" xfId="1" applyNumberFormat="1" applyFont="1" applyFill="1"/>
    <xf numFmtId="165" fontId="0" fillId="0" borderId="2" xfId="1" applyNumberFormat="1" applyFont="1" applyFill="1" applyBorder="1"/>
    <xf numFmtId="165" fontId="5" fillId="0" borderId="0" xfId="1" applyNumberFormat="1" applyFont="1" applyFill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37" fontId="0" fillId="0" borderId="0" xfId="0" applyNumberFormat="1"/>
    <xf numFmtId="0" fontId="0" fillId="0" borderId="2" xfId="0" applyBorder="1"/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5" fontId="8" fillId="0" borderId="0" xfId="1" applyNumberFormat="1" applyFont="1" applyFill="1"/>
    <xf numFmtId="37" fontId="8" fillId="0" borderId="0" xfId="0" applyNumberFormat="1" applyFont="1"/>
    <xf numFmtId="165" fontId="8" fillId="0" borderId="2" xfId="1" applyNumberFormat="1" applyFont="1" applyFill="1" applyBorder="1"/>
    <xf numFmtId="165" fontId="9" fillId="0" borderId="0" xfId="1" applyNumberFormat="1" applyFont="1" applyFill="1"/>
    <xf numFmtId="164" fontId="2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11 17" xfId="2" xr:uid="{135D3141-6E86-42E4-987B-E04BA792ECE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223F0-B13A-4B7F-BCF4-56A00C8BA92C}">
  <sheetPr>
    <pageSetUpPr autoPageBreaks="0"/>
  </sheetPr>
  <dimension ref="A1:BK20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2" sqref="A2"/>
    </sheetView>
  </sheetViews>
  <sheetFormatPr defaultRowHeight="15" x14ac:dyDescent="0.25"/>
  <cols>
    <col min="1" max="1" width="25.140625" customWidth="1"/>
    <col min="2" max="2" width="10.42578125" customWidth="1"/>
    <col min="4" max="63" width="12.7109375" customWidth="1"/>
    <col min="64" max="64" width="14.7109375" bestFit="1" customWidth="1"/>
  </cols>
  <sheetData>
    <row r="1" spans="1:63" s="5" customFormat="1" x14ac:dyDescent="0.25">
      <c r="A1" s="6" t="s">
        <v>14</v>
      </c>
      <c r="B1" s="9"/>
      <c r="C1" s="9"/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  <c r="T1" s="5" t="s">
        <v>0</v>
      </c>
      <c r="U1" s="5" t="s">
        <v>0</v>
      </c>
      <c r="V1" s="5" t="s">
        <v>0</v>
      </c>
      <c r="W1" s="5" t="s">
        <v>0</v>
      </c>
      <c r="X1" s="5" t="s">
        <v>0</v>
      </c>
      <c r="Y1" s="5" t="s">
        <v>0</v>
      </c>
      <c r="Z1" s="5" t="s">
        <v>0</v>
      </c>
      <c r="AA1" s="5" t="s">
        <v>0</v>
      </c>
      <c r="AB1" s="5" t="s">
        <v>0</v>
      </c>
      <c r="AC1" s="5" t="s">
        <v>0</v>
      </c>
      <c r="AD1" s="5" t="s">
        <v>0</v>
      </c>
      <c r="AE1" s="5" t="s">
        <v>0</v>
      </c>
      <c r="AF1" s="5" t="s">
        <v>0</v>
      </c>
      <c r="AG1" s="5" t="s">
        <v>0</v>
      </c>
      <c r="AH1" s="5" t="s">
        <v>0</v>
      </c>
      <c r="AI1" s="5" t="s">
        <v>0</v>
      </c>
      <c r="AJ1" s="5" t="s">
        <v>0</v>
      </c>
      <c r="AK1" s="5" t="s">
        <v>0</v>
      </c>
      <c r="AL1" s="11" t="s">
        <v>0</v>
      </c>
      <c r="AM1" s="11" t="s">
        <v>0</v>
      </c>
      <c r="AN1" s="11" t="s">
        <v>0</v>
      </c>
      <c r="AO1" s="11" t="s">
        <v>0</v>
      </c>
      <c r="AP1" s="5" t="s">
        <v>9</v>
      </c>
      <c r="AQ1" s="5" t="s">
        <v>9</v>
      </c>
      <c r="AR1" s="5" t="s">
        <v>9</v>
      </c>
      <c r="AS1" s="5" t="s">
        <v>9</v>
      </c>
      <c r="AT1" s="5" t="s">
        <v>9</v>
      </c>
      <c r="AU1" s="5" t="s">
        <v>9</v>
      </c>
      <c r="AV1" s="5" t="s">
        <v>9</v>
      </c>
      <c r="AW1" s="5" t="s">
        <v>9</v>
      </c>
      <c r="AX1" s="5" t="s">
        <v>9</v>
      </c>
      <c r="AY1" s="5" t="s">
        <v>9</v>
      </c>
      <c r="AZ1" s="5" t="s">
        <v>9</v>
      </c>
      <c r="BA1" s="5" t="s">
        <v>9</v>
      </c>
      <c r="BB1" s="5" t="s">
        <v>9</v>
      </c>
      <c r="BC1" s="5" t="s">
        <v>9</v>
      </c>
      <c r="BD1" s="5" t="s">
        <v>9</v>
      </c>
      <c r="BE1" s="5" t="s">
        <v>9</v>
      </c>
      <c r="BF1" s="5" t="s">
        <v>9</v>
      </c>
      <c r="BG1" s="5" t="s">
        <v>9</v>
      </c>
      <c r="BH1" s="5" t="s">
        <v>9</v>
      </c>
      <c r="BI1" s="5" t="s">
        <v>9</v>
      </c>
      <c r="BJ1" s="5" t="s">
        <v>9</v>
      </c>
      <c r="BK1" s="5" t="s">
        <v>9</v>
      </c>
    </row>
    <row r="2" spans="1:63" ht="15.75" thickBot="1" x14ac:dyDescent="0.3">
      <c r="A2" s="4" t="s">
        <v>15</v>
      </c>
      <c r="B2" s="10"/>
      <c r="C2" s="10"/>
      <c r="D2" s="16">
        <v>44592</v>
      </c>
      <c r="E2" s="16">
        <v>44620</v>
      </c>
      <c r="F2" s="16">
        <v>44651</v>
      </c>
      <c r="G2" s="16">
        <v>44681</v>
      </c>
      <c r="H2" s="16">
        <v>44712</v>
      </c>
      <c r="I2" s="16">
        <v>44742</v>
      </c>
      <c r="J2" s="16">
        <v>44773</v>
      </c>
      <c r="K2" s="16">
        <v>44804</v>
      </c>
      <c r="L2" s="16">
        <v>44834</v>
      </c>
      <c r="M2" s="16">
        <v>44865</v>
      </c>
      <c r="N2" s="16">
        <v>44895</v>
      </c>
      <c r="O2" s="16">
        <v>44926</v>
      </c>
      <c r="P2" s="16">
        <v>44957</v>
      </c>
      <c r="Q2" s="16">
        <v>44985</v>
      </c>
      <c r="R2" s="16">
        <v>45016</v>
      </c>
      <c r="S2" s="16">
        <v>45046</v>
      </c>
      <c r="T2" s="16">
        <v>45077</v>
      </c>
      <c r="U2" s="16">
        <v>45107</v>
      </c>
      <c r="V2" s="16">
        <v>45138</v>
      </c>
      <c r="W2" s="16">
        <v>45169</v>
      </c>
      <c r="X2" s="16">
        <v>45199</v>
      </c>
      <c r="Y2" s="16">
        <v>45230</v>
      </c>
      <c r="Z2" s="16">
        <v>45260</v>
      </c>
      <c r="AA2" s="16">
        <v>45291</v>
      </c>
      <c r="AB2" s="16">
        <v>45322</v>
      </c>
      <c r="AC2" s="16">
        <v>45350</v>
      </c>
      <c r="AD2" s="16">
        <v>45382</v>
      </c>
      <c r="AE2" s="16">
        <v>45412</v>
      </c>
      <c r="AF2" s="16">
        <v>45443</v>
      </c>
      <c r="AG2" s="16">
        <v>45473</v>
      </c>
      <c r="AH2" s="16">
        <v>45504</v>
      </c>
      <c r="AI2" s="16">
        <v>45535</v>
      </c>
      <c r="AJ2" s="16">
        <v>45565</v>
      </c>
      <c r="AK2" s="16">
        <v>45596</v>
      </c>
      <c r="AL2" s="17">
        <v>45626</v>
      </c>
      <c r="AM2" s="17">
        <v>45657</v>
      </c>
      <c r="AN2" s="17">
        <v>45688</v>
      </c>
      <c r="AO2" s="17">
        <v>45716</v>
      </c>
      <c r="AP2" s="16">
        <v>45747</v>
      </c>
      <c r="AQ2" s="16">
        <v>45777</v>
      </c>
      <c r="AR2" s="16">
        <v>45808</v>
      </c>
      <c r="AS2" s="16">
        <v>45838</v>
      </c>
      <c r="AT2" s="16">
        <v>45869</v>
      </c>
      <c r="AU2" s="16">
        <v>45900</v>
      </c>
      <c r="AV2" s="16">
        <v>45930</v>
      </c>
      <c r="AW2" s="16">
        <v>45961</v>
      </c>
      <c r="AX2" s="16">
        <v>45991</v>
      </c>
      <c r="AY2" s="16">
        <v>46022</v>
      </c>
      <c r="AZ2" s="16">
        <v>46053</v>
      </c>
      <c r="BA2" s="16">
        <v>46081</v>
      </c>
      <c r="BB2" s="16">
        <v>46112</v>
      </c>
      <c r="BC2" s="16">
        <v>46142</v>
      </c>
      <c r="BD2" s="16">
        <v>46173</v>
      </c>
      <c r="BE2" s="16">
        <v>46203</v>
      </c>
      <c r="BF2" s="16">
        <v>46234</v>
      </c>
      <c r="BG2" s="16">
        <v>46265</v>
      </c>
      <c r="BH2" s="16">
        <v>46295</v>
      </c>
      <c r="BI2" s="16">
        <v>46326</v>
      </c>
      <c r="BJ2" s="16">
        <v>46356</v>
      </c>
      <c r="BK2" s="16">
        <v>46387</v>
      </c>
    </row>
    <row r="3" spans="1:63" x14ac:dyDescent="0.25">
      <c r="A3" t="s">
        <v>2</v>
      </c>
      <c r="B3" t="s">
        <v>5</v>
      </c>
      <c r="C3" t="s">
        <v>1</v>
      </c>
      <c r="D3" s="1">
        <v>138111.57</v>
      </c>
      <c r="E3" s="1">
        <v>122898.57</v>
      </c>
      <c r="F3" s="1">
        <v>108582.57</v>
      </c>
      <c r="G3" s="1">
        <v>101492.57</v>
      </c>
      <c r="H3" s="1">
        <v>118909.57</v>
      </c>
      <c r="I3" s="1">
        <v>98387.800000000017</v>
      </c>
      <c r="J3" s="1">
        <v>90170.600000000035</v>
      </c>
      <c r="K3" s="1">
        <v>86371.000000000029</v>
      </c>
      <c r="L3" s="1">
        <v>122379.00000000003</v>
      </c>
      <c r="M3" s="1">
        <v>160260.00000000003</v>
      </c>
      <c r="N3" s="1">
        <v>167469.00000000003</v>
      </c>
      <c r="O3" s="1">
        <v>183272.00000000003</v>
      </c>
      <c r="P3" s="1">
        <v>220652.00000000003</v>
      </c>
      <c r="Q3" s="1">
        <v>241137.00000000003</v>
      </c>
      <c r="R3" s="1">
        <v>231375.00010000003</v>
      </c>
      <c r="S3" s="1">
        <v>187276.00010000003</v>
      </c>
      <c r="T3" s="1">
        <v>240098.00010000003</v>
      </c>
      <c r="U3" s="1">
        <v>211583.00010000006</v>
      </c>
      <c r="V3" s="1">
        <v>202702.00010000006</v>
      </c>
      <c r="W3" s="1">
        <v>205036.00010000006</v>
      </c>
      <c r="X3" s="1">
        <v>191886.00010000006</v>
      </c>
      <c r="Y3" s="1">
        <v>184505.00010000006</v>
      </c>
      <c r="Z3" s="1">
        <v>244968.00010000006</v>
      </c>
      <c r="AA3" s="1">
        <v>260539.00010000006</v>
      </c>
      <c r="AB3" s="1">
        <v>238090</v>
      </c>
      <c r="AC3" s="1">
        <v>216144</v>
      </c>
      <c r="AD3" s="1">
        <v>162959</v>
      </c>
      <c r="AE3" s="1">
        <v>167670</v>
      </c>
      <c r="AF3" s="1">
        <v>236161.5</v>
      </c>
      <c r="AG3" s="1">
        <v>239464.43</v>
      </c>
      <c r="AH3" s="1">
        <v>227486.39</v>
      </c>
      <c r="AI3" s="1">
        <v>235640.55000000005</v>
      </c>
      <c r="AJ3" s="1">
        <v>224926.55000000005</v>
      </c>
      <c r="AK3" s="1">
        <v>218617.55000000005</v>
      </c>
      <c r="AL3" s="12">
        <v>186171.55000000005</v>
      </c>
      <c r="AM3" s="12">
        <v>184699.55</v>
      </c>
      <c r="AN3" s="12">
        <v>121372.55</v>
      </c>
      <c r="AO3" s="12">
        <v>118240.55</v>
      </c>
      <c r="AP3" s="1">
        <v>236888.51218750561</v>
      </c>
      <c r="AQ3" s="1">
        <v>251416.03785696754</v>
      </c>
      <c r="AR3" s="1">
        <v>253641.85109365478</v>
      </c>
      <c r="AS3" s="1">
        <v>248461.81498581951</v>
      </c>
      <c r="AT3" s="1">
        <v>239019.3298166561</v>
      </c>
      <c r="AU3" s="1">
        <v>230274.47388008938</v>
      </c>
      <c r="AV3" s="1">
        <v>233625.60277263774</v>
      </c>
      <c r="AW3" s="1">
        <v>229657.36147003755</v>
      </c>
      <c r="AX3" s="1">
        <v>225885.604146686</v>
      </c>
      <c r="AY3" s="1">
        <v>239999.50725978956</v>
      </c>
      <c r="AZ3" s="1">
        <v>241829.23083994963</v>
      </c>
      <c r="BA3" s="1">
        <v>249976.26769646796</v>
      </c>
      <c r="BB3" s="1">
        <v>237714.69738194119</v>
      </c>
      <c r="BC3" s="1">
        <v>250222.47821004916</v>
      </c>
      <c r="BD3" s="1">
        <v>246170.71512857894</v>
      </c>
      <c r="BE3" s="1">
        <v>249939.07268681424</v>
      </c>
      <c r="BF3" s="1">
        <v>249729.69005004538</v>
      </c>
      <c r="BG3" s="1">
        <v>249724.43874079801</v>
      </c>
      <c r="BH3" s="1">
        <v>249191.6885387151</v>
      </c>
      <c r="BI3" s="1">
        <v>244643.04567739714</v>
      </c>
      <c r="BJ3" s="1">
        <v>241021.78201895024</v>
      </c>
      <c r="BK3" s="1">
        <v>239999.80464989925</v>
      </c>
    </row>
    <row r="4" spans="1:63" x14ac:dyDescent="0.25">
      <c r="A4" t="s">
        <v>12</v>
      </c>
      <c r="B4" t="s">
        <v>5</v>
      </c>
      <c r="C4" t="s">
        <v>1</v>
      </c>
      <c r="D4" s="1">
        <v>11092</v>
      </c>
      <c r="E4" s="1">
        <v>118</v>
      </c>
      <c r="F4" s="1">
        <v>11328</v>
      </c>
      <c r="G4" s="1">
        <v>118</v>
      </c>
      <c r="H4" s="1">
        <v>118</v>
      </c>
      <c r="I4" s="1">
        <v>11445</v>
      </c>
      <c r="J4" s="1">
        <v>11445</v>
      </c>
      <c r="K4" s="1">
        <v>11445</v>
      </c>
      <c r="L4" s="1">
        <v>11445</v>
      </c>
      <c r="M4" s="1">
        <v>0</v>
      </c>
      <c r="N4" s="1">
        <v>11210</v>
      </c>
      <c r="O4" s="1">
        <v>11210</v>
      </c>
      <c r="P4" s="1">
        <v>11210</v>
      </c>
      <c r="Q4" s="1">
        <v>0</v>
      </c>
      <c r="R4" s="1">
        <v>0</v>
      </c>
      <c r="S4" s="1">
        <v>11210</v>
      </c>
      <c r="T4" s="1">
        <v>11210</v>
      </c>
      <c r="U4" s="1">
        <v>11210</v>
      </c>
      <c r="V4" s="1">
        <v>11210</v>
      </c>
      <c r="W4" s="1">
        <v>11210</v>
      </c>
      <c r="X4" s="1">
        <v>11092</v>
      </c>
      <c r="Y4" s="1">
        <v>11210</v>
      </c>
      <c r="Z4" s="1">
        <v>11210</v>
      </c>
      <c r="AA4" s="1">
        <v>11210</v>
      </c>
      <c r="AB4" s="1">
        <v>0</v>
      </c>
      <c r="AC4" s="1">
        <v>11210</v>
      </c>
      <c r="AD4" s="1">
        <v>0</v>
      </c>
      <c r="AE4" s="1">
        <v>10974</v>
      </c>
      <c r="AF4" s="1">
        <v>11210</v>
      </c>
      <c r="AG4" s="1">
        <v>0</v>
      </c>
      <c r="AH4" s="1">
        <v>22280.6</v>
      </c>
      <c r="AI4" s="1">
        <v>0</v>
      </c>
      <c r="AJ4" s="1">
        <v>11210</v>
      </c>
      <c r="AK4" s="1">
        <v>236</v>
      </c>
      <c r="AL4" s="12">
        <v>11446</v>
      </c>
      <c r="AM4" s="12">
        <v>11446</v>
      </c>
      <c r="AN4" s="12">
        <v>11446</v>
      </c>
      <c r="AO4" s="12">
        <v>11328</v>
      </c>
      <c r="AP4" s="1">
        <v>11446</v>
      </c>
      <c r="AQ4" s="1">
        <v>11446</v>
      </c>
      <c r="AR4" s="1">
        <v>11446</v>
      </c>
      <c r="AS4" s="1">
        <v>11446</v>
      </c>
      <c r="AT4" s="1">
        <v>11446</v>
      </c>
      <c r="AU4" s="1">
        <v>11446</v>
      </c>
      <c r="AV4" s="1">
        <v>11446</v>
      </c>
      <c r="AW4" s="1">
        <v>11446</v>
      </c>
      <c r="AX4" s="1">
        <v>11446</v>
      </c>
      <c r="AY4" s="1">
        <v>11446</v>
      </c>
      <c r="AZ4" s="1">
        <v>11446</v>
      </c>
      <c r="BA4" s="1">
        <v>11446</v>
      </c>
      <c r="BB4" s="1">
        <v>11446</v>
      </c>
      <c r="BC4" s="1">
        <v>11446</v>
      </c>
      <c r="BD4" s="1">
        <v>11446</v>
      </c>
      <c r="BE4" s="1">
        <v>11446</v>
      </c>
      <c r="BF4" s="1">
        <v>11446</v>
      </c>
      <c r="BG4" s="1">
        <v>11446</v>
      </c>
      <c r="BH4" s="1">
        <v>11446</v>
      </c>
      <c r="BI4" s="1">
        <v>11446</v>
      </c>
      <c r="BJ4" s="1">
        <v>11446</v>
      </c>
      <c r="BK4" s="1">
        <v>11446</v>
      </c>
    </row>
    <row r="5" spans="1:63" x14ac:dyDescent="0.25">
      <c r="A5" t="s">
        <v>3</v>
      </c>
      <c r="B5" t="s">
        <v>5</v>
      </c>
      <c r="C5" t="s">
        <v>1</v>
      </c>
      <c r="D5" s="1">
        <v>497861.06000000006</v>
      </c>
      <c r="E5" s="1">
        <v>471884.36000000004</v>
      </c>
      <c r="F5" s="1">
        <v>484788.74000000011</v>
      </c>
      <c r="G5" s="1">
        <v>529225.14000000013</v>
      </c>
      <c r="H5" s="1">
        <v>436667.27</v>
      </c>
      <c r="I5" s="1">
        <v>444589.4</v>
      </c>
      <c r="J5" s="1">
        <v>418979.80000000005</v>
      </c>
      <c r="K5" s="1">
        <v>431023.59000000008</v>
      </c>
      <c r="L5" s="1">
        <v>428129.15000000014</v>
      </c>
      <c r="M5" s="1">
        <v>500794.05000000016</v>
      </c>
      <c r="N5" s="1">
        <v>583103.4700000002</v>
      </c>
      <c r="O5" s="1">
        <v>622087.80000000028</v>
      </c>
      <c r="P5" s="1">
        <v>659012.33000000031</v>
      </c>
      <c r="Q5" s="1">
        <v>655305.39000000036</v>
      </c>
      <c r="R5" s="1">
        <v>778034.23000000045</v>
      </c>
      <c r="S5" s="1">
        <v>812494.12000000058</v>
      </c>
      <c r="T5" s="1">
        <v>958325.88000000035</v>
      </c>
      <c r="U5" s="1">
        <v>1100061.1000000003</v>
      </c>
      <c r="V5" s="1">
        <v>929368.81000000029</v>
      </c>
      <c r="W5" s="1">
        <v>908824.78000000026</v>
      </c>
      <c r="X5" s="1">
        <v>763241.48000000021</v>
      </c>
      <c r="Y5" s="1">
        <v>967683.98000000021</v>
      </c>
      <c r="Z5" s="1">
        <v>960960.29000000027</v>
      </c>
      <c r="AA5" s="1">
        <v>985249.14000000036</v>
      </c>
      <c r="AB5" s="1">
        <v>858491.69000000041</v>
      </c>
      <c r="AC5" s="1">
        <v>769729.69000000041</v>
      </c>
      <c r="AD5" s="1">
        <v>862851.1800000004</v>
      </c>
      <c r="AE5" s="1">
        <v>841760.12000000034</v>
      </c>
      <c r="AF5" s="1">
        <v>874960.01000000024</v>
      </c>
      <c r="AG5" s="1">
        <v>791052.25000000047</v>
      </c>
      <c r="AH5" s="1">
        <v>774285.41000000061</v>
      </c>
      <c r="AI5" s="1">
        <v>702483.39001000067</v>
      </c>
      <c r="AJ5" s="1">
        <v>624714.15001000068</v>
      </c>
      <c r="AK5" s="1">
        <v>738636.73001000052</v>
      </c>
      <c r="AL5" s="12">
        <v>827910.89001000067</v>
      </c>
      <c r="AM5" s="12">
        <v>767869.69</v>
      </c>
      <c r="AN5" s="12">
        <v>620578.25</v>
      </c>
      <c r="AO5" s="12">
        <v>523939.89</v>
      </c>
      <c r="AP5" s="1">
        <v>888430.40830071608</v>
      </c>
      <c r="AQ5" s="1">
        <v>903868.03969650844</v>
      </c>
      <c r="AR5" s="1">
        <v>917132.53634354693</v>
      </c>
      <c r="AS5" s="1">
        <v>913625.44942300254</v>
      </c>
      <c r="AT5" s="1">
        <v>880165.07874672103</v>
      </c>
      <c r="AU5" s="1">
        <v>849718.78914486826</v>
      </c>
      <c r="AV5" s="1">
        <v>856706.12015932065</v>
      </c>
      <c r="AW5" s="1">
        <v>922145.9294288063</v>
      </c>
      <c r="AX5" s="1">
        <v>1037423.0707472683</v>
      </c>
      <c r="AY5" s="1">
        <v>1000000.3449102039</v>
      </c>
      <c r="AZ5" s="1">
        <v>937950.66909665056</v>
      </c>
      <c r="BA5" s="1">
        <v>919146.63701885869</v>
      </c>
      <c r="BB5" s="1">
        <v>982934.60515530512</v>
      </c>
      <c r="BC5" s="1">
        <v>1009588.6524713282</v>
      </c>
      <c r="BD5" s="1">
        <v>1010273.1091808832</v>
      </c>
      <c r="BE5" s="1">
        <v>1016934.9104298519</v>
      </c>
      <c r="BF5" s="1">
        <v>977650.9870411444</v>
      </c>
      <c r="BG5" s="1">
        <v>923173.73131831246</v>
      </c>
      <c r="BH5" s="1">
        <v>942346.05015544919</v>
      </c>
      <c r="BI5" s="1">
        <v>995446.11787935579</v>
      </c>
      <c r="BJ5" s="1">
        <v>1049699.3915547114</v>
      </c>
      <c r="BK5" s="1">
        <v>1000000.1765031954</v>
      </c>
    </row>
    <row r="6" spans="1:63" x14ac:dyDescent="0.25">
      <c r="A6" t="s">
        <v>10</v>
      </c>
      <c r="B6" t="s">
        <v>5</v>
      </c>
      <c r="C6" t="s">
        <v>1</v>
      </c>
      <c r="D6" s="1">
        <v>115412.55</v>
      </c>
      <c r="E6" s="1">
        <v>96941.06</v>
      </c>
      <c r="F6" s="1">
        <v>104584.86</v>
      </c>
      <c r="G6" s="1">
        <v>89439.07</v>
      </c>
      <c r="H6" s="1">
        <v>167734.06</v>
      </c>
      <c r="I6" s="1">
        <v>186329.91</v>
      </c>
      <c r="J6" s="1">
        <v>174438.41</v>
      </c>
      <c r="K6" s="1">
        <v>135549.26999999999</v>
      </c>
      <c r="L6" s="1">
        <v>122681.58</v>
      </c>
      <c r="M6" s="1">
        <v>140516.13</v>
      </c>
      <c r="N6" s="1">
        <v>98686.24</v>
      </c>
      <c r="O6" s="1">
        <v>135825.76999999999</v>
      </c>
      <c r="P6" s="1">
        <v>88548.08</v>
      </c>
      <c r="Q6" s="1">
        <v>225425.31</v>
      </c>
      <c r="R6" s="1">
        <v>173680.35</v>
      </c>
      <c r="S6" s="1">
        <v>209288.24</v>
      </c>
      <c r="T6" s="1">
        <v>222196.46</v>
      </c>
      <c r="U6" s="1">
        <v>80279.460000000006</v>
      </c>
      <c r="V6" s="1">
        <v>166436.06</v>
      </c>
      <c r="W6" s="1">
        <v>112083.58</v>
      </c>
      <c r="X6" s="1">
        <v>180599.65</v>
      </c>
      <c r="Y6" s="1">
        <v>152247.72</v>
      </c>
      <c r="Z6" s="1">
        <v>150293.03</v>
      </c>
      <c r="AA6" s="1">
        <v>97339.98</v>
      </c>
      <c r="AB6" s="1">
        <v>78360.45</v>
      </c>
      <c r="AC6" s="1">
        <v>157252.87</v>
      </c>
      <c r="AD6" s="1">
        <v>190897.5</v>
      </c>
      <c r="AE6" s="1">
        <v>232702.42</v>
      </c>
      <c r="AF6" s="1">
        <v>63947.040000000001</v>
      </c>
      <c r="AG6" s="1">
        <v>115859.58</v>
      </c>
      <c r="AH6" s="1">
        <v>152659.74</v>
      </c>
      <c r="AI6" s="1">
        <v>159065.5</v>
      </c>
      <c r="AJ6" s="1">
        <v>228518.73</v>
      </c>
      <c r="AK6" s="1">
        <v>194717.26</v>
      </c>
      <c r="AL6" s="12">
        <v>126421.06</v>
      </c>
      <c r="AM6" s="12">
        <v>161134.16</v>
      </c>
      <c r="AN6" s="12">
        <v>197306.37</v>
      </c>
      <c r="AO6" s="12">
        <v>301851.90000000002</v>
      </c>
      <c r="AP6" s="1">
        <v>126421</v>
      </c>
      <c r="AQ6" s="1">
        <v>126421</v>
      </c>
      <c r="AR6" s="1">
        <v>126421</v>
      </c>
      <c r="AS6" s="1">
        <v>126421</v>
      </c>
      <c r="AT6" s="1">
        <v>126421</v>
      </c>
      <c r="AU6" s="1">
        <v>126421</v>
      </c>
      <c r="AV6" s="1">
        <v>126421</v>
      </c>
      <c r="AW6" s="1">
        <v>126421</v>
      </c>
      <c r="AX6" s="1">
        <v>126421</v>
      </c>
      <c r="AY6" s="1">
        <v>126421</v>
      </c>
      <c r="AZ6" s="1">
        <v>126421</v>
      </c>
      <c r="BA6" s="1">
        <v>126421</v>
      </c>
      <c r="BB6" s="1">
        <v>126421</v>
      </c>
      <c r="BC6" s="1">
        <v>126421</v>
      </c>
      <c r="BD6" s="1">
        <v>126421</v>
      </c>
      <c r="BE6" s="1">
        <v>126421</v>
      </c>
      <c r="BF6" s="1">
        <v>126421</v>
      </c>
      <c r="BG6" s="1">
        <v>126421</v>
      </c>
      <c r="BH6" s="1">
        <v>126421</v>
      </c>
      <c r="BI6" s="1">
        <v>126421</v>
      </c>
      <c r="BJ6" s="1">
        <v>126421</v>
      </c>
      <c r="BK6" s="1">
        <v>126421</v>
      </c>
    </row>
    <row r="7" spans="1:63" x14ac:dyDescent="0.25">
      <c r="A7" t="s">
        <v>4</v>
      </c>
      <c r="B7" t="s">
        <v>5</v>
      </c>
      <c r="C7" t="s">
        <v>7</v>
      </c>
      <c r="D7" s="1">
        <v>366978.30999999994</v>
      </c>
      <c r="E7" s="1">
        <v>337685.67999999993</v>
      </c>
      <c r="F7" s="1">
        <v>306523.37999999989</v>
      </c>
      <c r="G7" s="1">
        <v>401611.77999999991</v>
      </c>
      <c r="H7" s="1">
        <v>410344.90999999992</v>
      </c>
      <c r="I7" s="1">
        <v>384560.40999999992</v>
      </c>
      <c r="J7" s="1">
        <v>334092.12</v>
      </c>
      <c r="K7" s="1">
        <v>309712.26</v>
      </c>
      <c r="L7" s="1">
        <v>341227.93000000005</v>
      </c>
      <c r="M7" s="1">
        <v>439390.51</v>
      </c>
      <c r="N7" s="1">
        <v>479920.15</v>
      </c>
      <c r="O7" s="1">
        <v>449079.83000000007</v>
      </c>
      <c r="P7" s="1">
        <v>471205.07000000007</v>
      </c>
      <c r="Q7" s="1">
        <v>571013.65000000014</v>
      </c>
      <c r="R7" s="1">
        <v>610539.07000000018</v>
      </c>
      <c r="S7" s="1">
        <v>594821.75000000023</v>
      </c>
      <c r="T7" s="1">
        <v>743282.59000000032</v>
      </c>
      <c r="U7" s="1">
        <v>727667.36000000022</v>
      </c>
      <c r="V7" s="1">
        <v>666679.54000000027</v>
      </c>
      <c r="W7" s="1">
        <v>676132.34000000032</v>
      </c>
      <c r="X7" s="1">
        <v>595846.39000000036</v>
      </c>
      <c r="Y7" s="1">
        <v>586482.34000000043</v>
      </c>
      <c r="Z7" s="1">
        <v>641335.4300000004</v>
      </c>
      <c r="AA7" s="1">
        <v>622552.28000000038</v>
      </c>
      <c r="AB7" s="1">
        <v>600447.73000000045</v>
      </c>
      <c r="AC7" s="1">
        <v>629472.77000000048</v>
      </c>
      <c r="AD7" s="1">
        <v>673927.5400000005</v>
      </c>
      <c r="AE7" s="1">
        <v>752104.0400000005</v>
      </c>
      <c r="AF7" s="1">
        <v>778531.62000000046</v>
      </c>
      <c r="AG7" s="1">
        <v>705887.59000000043</v>
      </c>
      <c r="AH7" s="1">
        <v>660933.5400000005</v>
      </c>
      <c r="AI7" s="1">
        <v>608535.81000100053</v>
      </c>
      <c r="AJ7" s="1">
        <v>432727.21000100055</v>
      </c>
      <c r="AK7" s="1">
        <v>509668.7800010005</v>
      </c>
      <c r="AL7" s="12">
        <v>590338.34000100056</v>
      </c>
      <c r="AM7" s="12">
        <v>675075.26</v>
      </c>
      <c r="AN7" s="12">
        <v>676883.84</v>
      </c>
      <c r="AO7" s="12">
        <v>668858.23</v>
      </c>
      <c r="AP7" s="1">
        <v>547160.09968769818</v>
      </c>
      <c r="AQ7" s="1">
        <v>599391.22039866913</v>
      </c>
      <c r="AR7" s="1">
        <v>594689.07464596466</v>
      </c>
      <c r="AS7" s="1">
        <v>580689.47258877754</v>
      </c>
      <c r="AT7" s="1">
        <v>561717.23930346058</v>
      </c>
      <c r="AU7" s="1">
        <v>551760.72828772711</v>
      </c>
      <c r="AV7" s="1">
        <v>555039.12108964589</v>
      </c>
      <c r="AW7" s="1">
        <v>574376.91637567326</v>
      </c>
      <c r="AX7" s="1">
        <v>549328.64882447093</v>
      </c>
      <c r="AY7" s="1">
        <v>529999.57730939426</v>
      </c>
      <c r="AZ7" s="1">
        <v>499966.82659568242</v>
      </c>
      <c r="BA7" s="1">
        <v>502562.24459473445</v>
      </c>
      <c r="BB7" s="1">
        <v>532681.99399596057</v>
      </c>
      <c r="BC7" s="1">
        <v>568529.38100720441</v>
      </c>
      <c r="BD7" s="1">
        <v>562432.86772443983</v>
      </c>
      <c r="BE7" s="1">
        <v>537656.76756385143</v>
      </c>
      <c r="BF7" s="1">
        <v>515227.93460740248</v>
      </c>
      <c r="BG7" s="1">
        <v>519707.95425216074</v>
      </c>
      <c r="BH7" s="1">
        <v>501002.00721498928</v>
      </c>
      <c r="BI7" s="1">
        <v>504920.35264005908</v>
      </c>
      <c r="BJ7" s="1">
        <v>549197.44878961658</v>
      </c>
      <c r="BK7" s="1">
        <v>530000.3331570999</v>
      </c>
    </row>
    <row r="8" spans="1:63" x14ac:dyDescent="0.25">
      <c r="A8" t="s">
        <v>11</v>
      </c>
      <c r="B8" t="s">
        <v>5</v>
      </c>
      <c r="C8" t="s">
        <v>7</v>
      </c>
      <c r="D8" s="1">
        <v>17075.82</v>
      </c>
      <c r="E8" s="1">
        <v>13850</v>
      </c>
      <c r="F8" s="1">
        <v>71669.58</v>
      </c>
      <c r="G8" s="1">
        <v>58578.33</v>
      </c>
      <c r="H8" s="1">
        <v>26831.29</v>
      </c>
      <c r="I8" s="1">
        <v>12437.83</v>
      </c>
      <c r="J8" s="1">
        <v>11316.54</v>
      </c>
      <c r="K8" s="1">
        <v>39957.85</v>
      </c>
      <c r="L8" s="1">
        <v>43509.3</v>
      </c>
      <c r="M8" s="1">
        <v>65492.63</v>
      </c>
      <c r="N8" s="1">
        <v>67504.88</v>
      </c>
      <c r="O8" s="1">
        <v>55152.75</v>
      </c>
      <c r="P8" s="1">
        <v>68659.460000000006</v>
      </c>
      <c r="Q8" s="1">
        <v>77704.320000000007</v>
      </c>
      <c r="R8" s="1">
        <v>62636.22</v>
      </c>
      <c r="S8" s="1">
        <v>58116.68</v>
      </c>
      <c r="T8" s="1">
        <v>62904.52</v>
      </c>
      <c r="U8" s="1">
        <v>55258.48</v>
      </c>
      <c r="V8" s="1">
        <v>62197.64</v>
      </c>
      <c r="W8" s="1">
        <v>52757.45</v>
      </c>
      <c r="X8" s="1">
        <v>32586.29</v>
      </c>
      <c r="Y8" s="1">
        <v>98666.37</v>
      </c>
      <c r="Z8" s="1">
        <v>51806.47</v>
      </c>
      <c r="AA8" s="1">
        <v>55742.78</v>
      </c>
      <c r="AB8" s="1">
        <v>75282.38</v>
      </c>
      <c r="AC8" s="1">
        <v>77611.89</v>
      </c>
      <c r="AD8" s="1">
        <v>41960.2</v>
      </c>
      <c r="AE8" s="1">
        <v>51231.64</v>
      </c>
      <c r="AF8" s="1">
        <v>41117.910000000003</v>
      </c>
      <c r="AG8" s="1">
        <v>45880.17</v>
      </c>
      <c r="AH8" s="1">
        <v>30798.720000000001</v>
      </c>
      <c r="AI8" s="1">
        <v>22650.55</v>
      </c>
      <c r="AJ8" s="1">
        <v>63587.99</v>
      </c>
      <c r="AK8" s="1">
        <v>125583.15</v>
      </c>
      <c r="AL8" s="12">
        <v>66850.2</v>
      </c>
      <c r="AM8" s="12">
        <v>105693.57</v>
      </c>
      <c r="AN8" s="12">
        <v>46290.41</v>
      </c>
      <c r="AO8" s="12">
        <v>42846.44</v>
      </c>
      <c r="AP8" s="1">
        <v>66850</v>
      </c>
      <c r="AQ8" s="1">
        <v>66850</v>
      </c>
      <c r="AR8" s="1">
        <v>66850</v>
      </c>
      <c r="AS8" s="1">
        <v>66850</v>
      </c>
      <c r="AT8" s="1">
        <v>66850</v>
      </c>
      <c r="AU8" s="1">
        <v>66850</v>
      </c>
      <c r="AV8" s="1">
        <v>66850</v>
      </c>
      <c r="AW8" s="1">
        <v>66850</v>
      </c>
      <c r="AX8" s="1">
        <v>66850</v>
      </c>
      <c r="AY8" s="1">
        <v>66850</v>
      </c>
      <c r="AZ8" s="1">
        <v>66850</v>
      </c>
      <c r="BA8" s="1">
        <v>66850</v>
      </c>
      <c r="BB8" s="1">
        <v>66850</v>
      </c>
      <c r="BC8" s="1">
        <v>66850</v>
      </c>
      <c r="BD8" s="1">
        <v>66850</v>
      </c>
      <c r="BE8" s="1">
        <v>66850</v>
      </c>
      <c r="BF8" s="1">
        <v>66850</v>
      </c>
      <c r="BG8" s="1">
        <v>66850</v>
      </c>
      <c r="BH8" s="1">
        <v>66850</v>
      </c>
      <c r="BI8" s="1">
        <v>66850</v>
      </c>
      <c r="BJ8" s="1">
        <v>66850</v>
      </c>
      <c r="BK8" s="1">
        <v>66850</v>
      </c>
    </row>
    <row r="9" spans="1:63" x14ac:dyDescent="0.25">
      <c r="A9" t="s">
        <v>16</v>
      </c>
      <c r="B9" t="s">
        <v>5</v>
      </c>
      <c r="C9" t="s">
        <v>1</v>
      </c>
      <c r="D9" s="7">
        <v>107988.51839999999</v>
      </c>
      <c r="E9" s="7">
        <v>108752.8224</v>
      </c>
      <c r="F9" s="7">
        <v>114849.83039999999</v>
      </c>
      <c r="G9" s="7">
        <v>107499.31679999999</v>
      </c>
      <c r="H9" s="7">
        <v>108131.64479999999</v>
      </c>
      <c r="I9" s="7">
        <v>125457.44160000001</v>
      </c>
      <c r="J9" s="7">
        <v>100806.42719999999</v>
      </c>
      <c r="K9" s="7">
        <v>103464.24960000002</v>
      </c>
      <c r="L9" s="7">
        <v>79145.812800000014</v>
      </c>
      <c r="M9" s="7">
        <v>151353.51839999997</v>
      </c>
      <c r="N9" s="7">
        <v>144839.3952</v>
      </c>
      <c r="O9" s="7">
        <v>152570.26080000002</v>
      </c>
      <c r="P9" s="7">
        <v>164642.07360000003</v>
      </c>
      <c r="Q9" s="7">
        <v>151330.872</v>
      </c>
      <c r="R9" s="7">
        <v>130424.5056</v>
      </c>
      <c r="S9" s="7">
        <v>182996.4816</v>
      </c>
      <c r="T9" s="7">
        <v>199892.06400000001</v>
      </c>
      <c r="U9" s="7">
        <v>209098.31040000002</v>
      </c>
      <c r="V9" s="7">
        <v>228862.83840000001</v>
      </c>
      <c r="W9" s="7">
        <v>152906.97120000003</v>
      </c>
      <c r="X9" s="7">
        <v>178846.00320000009</v>
      </c>
      <c r="Y9" s="7">
        <v>223292.8128000001</v>
      </c>
      <c r="Z9" s="7">
        <v>217251.24000000011</v>
      </c>
      <c r="AA9" s="7">
        <v>195854.03040000011</v>
      </c>
      <c r="AB9" s="7">
        <v>166970.53439999995</v>
      </c>
      <c r="AC9" s="7">
        <v>189115.59839999993</v>
      </c>
      <c r="AD9" s="7">
        <v>211292.74559999991</v>
      </c>
      <c r="AE9" s="7">
        <v>152188.7135999999</v>
      </c>
      <c r="AF9" s="7">
        <v>169974.56639999992</v>
      </c>
      <c r="AG9" s="7">
        <v>208798.07999999993</v>
      </c>
      <c r="AH9" s="7">
        <v>190443.39359999998</v>
      </c>
      <c r="AI9" s="7">
        <v>152459.84640047996</v>
      </c>
      <c r="AJ9" s="7">
        <v>192655.53120047998</v>
      </c>
      <c r="AK9" s="7">
        <v>192147.00000047995</v>
      </c>
      <c r="AL9" s="13">
        <v>256555.85280047997</v>
      </c>
      <c r="AM9" s="13">
        <v>281261.95</v>
      </c>
      <c r="AN9" s="13">
        <v>215521.6</v>
      </c>
      <c r="AO9" s="13">
        <v>157631.51999999999</v>
      </c>
      <c r="AP9" s="7">
        <v>236155.56361851859</v>
      </c>
      <c r="AQ9" s="7">
        <v>237587.6652498086</v>
      </c>
      <c r="AR9" s="7">
        <v>253006.84174462952</v>
      </c>
      <c r="AS9" s="7">
        <v>246542.32855852754</v>
      </c>
      <c r="AT9" s="7">
        <v>227013.38530659219</v>
      </c>
      <c r="AU9" s="7">
        <v>206079.35261421499</v>
      </c>
      <c r="AV9" s="7">
        <v>206371.23283016527</v>
      </c>
      <c r="AW9" s="7">
        <v>241427.74247646198</v>
      </c>
      <c r="AX9" s="7">
        <v>254286.92921501983</v>
      </c>
      <c r="AY9" s="7">
        <v>242914.63241517445</v>
      </c>
      <c r="AZ9" s="7">
        <v>234717.76828689239</v>
      </c>
      <c r="BA9" s="7">
        <v>236850.7148284541</v>
      </c>
      <c r="BB9" s="7">
        <v>244964.87894523572</v>
      </c>
      <c r="BC9" s="7">
        <v>258020.55514935844</v>
      </c>
      <c r="BD9" s="7">
        <v>254938.00687691799</v>
      </c>
      <c r="BE9" s="7">
        <v>243751.49880343696</v>
      </c>
      <c r="BF9" s="7">
        <v>240801.74646046024</v>
      </c>
      <c r="BG9" s="7">
        <v>225239.69568055565</v>
      </c>
      <c r="BH9" s="7">
        <v>241781.15398039541</v>
      </c>
      <c r="BI9" s="7">
        <v>252548.3258063127</v>
      </c>
      <c r="BJ9" s="7">
        <v>252693.70774359431</v>
      </c>
      <c r="BK9" s="7">
        <v>230399.83324654392</v>
      </c>
    </row>
    <row r="10" spans="1:63" x14ac:dyDescent="0.25">
      <c r="A10" t="s">
        <v>16</v>
      </c>
      <c r="B10" t="s">
        <v>5</v>
      </c>
      <c r="C10" t="s">
        <v>7</v>
      </c>
      <c r="D10" s="7">
        <v>116987.5616</v>
      </c>
      <c r="E10" s="7">
        <v>117815.5576</v>
      </c>
      <c r="F10" s="7">
        <v>124420.64959999999</v>
      </c>
      <c r="G10" s="7">
        <v>116457.59319999999</v>
      </c>
      <c r="H10" s="7">
        <v>117142.61520000001</v>
      </c>
      <c r="I10" s="7">
        <v>135912.22840000002</v>
      </c>
      <c r="J10" s="7">
        <v>109206.96279999999</v>
      </c>
      <c r="K10" s="7">
        <v>112086.27040000002</v>
      </c>
      <c r="L10" s="7">
        <v>85741.29720000003</v>
      </c>
      <c r="M10" s="7">
        <v>163966.31159999999</v>
      </c>
      <c r="N10" s="7">
        <v>156909.34479999999</v>
      </c>
      <c r="O10" s="7">
        <v>165284.4492</v>
      </c>
      <c r="P10" s="7">
        <v>178362.24640000003</v>
      </c>
      <c r="Q10" s="7">
        <v>163941.77800000002</v>
      </c>
      <c r="R10" s="7">
        <v>141293.21440000003</v>
      </c>
      <c r="S10" s="7">
        <v>198246.18840000004</v>
      </c>
      <c r="T10" s="7">
        <v>216549.73600000003</v>
      </c>
      <c r="U10" s="7">
        <v>226523.16960000002</v>
      </c>
      <c r="V10" s="7">
        <v>247934.74160000001</v>
      </c>
      <c r="W10" s="7">
        <v>165649.21880000003</v>
      </c>
      <c r="X10" s="7">
        <v>193749.83680000011</v>
      </c>
      <c r="Y10" s="7">
        <v>241900.54720000012</v>
      </c>
      <c r="Z10" s="7">
        <v>235355.51000000013</v>
      </c>
      <c r="AA10" s="7">
        <v>212175.19960000011</v>
      </c>
      <c r="AB10" s="7">
        <v>180884.74559999997</v>
      </c>
      <c r="AC10" s="7">
        <v>204875.23159999991</v>
      </c>
      <c r="AD10" s="7">
        <v>228900.47439999989</v>
      </c>
      <c r="AE10" s="7">
        <v>164871.10639999993</v>
      </c>
      <c r="AF10" s="7">
        <v>184139.11359999995</v>
      </c>
      <c r="AG10" s="7">
        <v>226197.91999999995</v>
      </c>
      <c r="AH10" s="7">
        <v>206313.67639999997</v>
      </c>
      <c r="AI10" s="7">
        <v>165164.83360051998</v>
      </c>
      <c r="AJ10" s="7">
        <v>208710.15880051997</v>
      </c>
      <c r="AK10" s="7">
        <v>208159.25000051994</v>
      </c>
      <c r="AL10" s="13">
        <v>277935.50720052002</v>
      </c>
      <c r="AM10" s="13">
        <v>304700.45</v>
      </c>
      <c r="AN10" s="13">
        <v>233481.74</v>
      </c>
      <c r="AO10" s="13">
        <v>170767.48</v>
      </c>
      <c r="AP10" s="7">
        <v>255835.19392006181</v>
      </c>
      <c r="AQ10" s="7">
        <v>257386.63735395935</v>
      </c>
      <c r="AR10" s="7">
        <v>274090.74522334867</v>
      </c>
      <c r="AS10" s="7">
        <v>267087.52260507154</v>
      </c>
      <c r="AT10" s="7">
        <v>245931.16741547486</v>
      </c>
      <c r="AU10" s="7">
        <v>223252.63199873292</v>
      </c>
      <c r="AV10" s="7">
        <v>223568.83556601239</v>
      </c>
      <c r="AW10" s="7">
        <v>261546.72101616714</v>
      </c>
      <c r="AX10" s="7">
        <v>275477.50664960482</v>
      </c>
      <c r="AY10" s="7">
        <v>263157.51844977232</v>
      </c>
      <c r="AZ10" s="7">
        <v>254277.58231080009</v>
      </c>
      <c r="BA10" s="7">
        <v>256588.27439749197</v>
      </c>
      <c r="BB10" s="7">
        <v>265378.61885733873</v>
      </c>
      <c r="BC10" s="7">
        <v>279522.26807847165</v>
      </c>
      <c r="BD10" s="7">
        <v>276182.84078332782</v>
      </c>
      <c r="BE10" s="7">
        <v>264064.12370372337</v>
      </c>
      <c r="BF10" s="7">
        <v>260868.55866549863</v>
      </c>
      <c r="BG10" s="7">
        <v>244009.67032060196</v>
      </c>
      <c r="BH10" s="7">
        <v>261929.58347876172</v>
      </c>
      <c r="BI10" s="7">
        <v>273594.01962350542</v>
      </c>
      <c r="BJ10" s="7">
        <v>273751.51672222721</v>
      </c>
      <c r="BK10" s="7">
        <v>249599.81935042262</v>
      </c>
    </row>
    <row r="11" spans="1:63" x14ac:dyDescent="0.25">
      <c r="A11" t="s">
        <v>16</v>
      </c>
      <c r="B11" t="s">
        <v>6</v>
      </c>
      <c r="C11" t="s">
        <v>1</v>
      </c>
      <c r="D11" s="7">
        <v>79242.089400000012</v>
      </c>
      <c r="E11" s="7">
        <v>68205.183300000004</v>
      </c>
      <c r="F11" s="7">
        <v>121823.65980000002</v>
      </c>
      <c r="G11" s="7">
        <v>136182.55410000001</v>
      </c>
      <c r="H11" s="7">
        <v>111305.18610000001</v>
      </c>
      <c r="I11" s="7">
        <v>112593.79890000001</v>
      </c>
      <c r="J11" s="7">
        <v>103347.71370000002</v>
      </c>
      <c r="K11" s="7">
        <v>104960.17260000002</v>
      </c>
      <c r="L11" s="7">
        <v>119838.38220000002</v>
      </c>
      <c r="M11" s="7">
        <v>115429.09050000002</v>
      </c>
      <c r="N11" s="7">
        <v>94333.06170000002</v>
      </c>
      <c r="O11" s="7">
        <v>114648.25050000004</v>
      </c>
      <c r="P11" s="7">
        <v>118048.03110000001</v>
      </c>
      <c r="Q11" s="7">
        <v>84757.136400000003</v>
      </c>
      <c r="R11" s="7">
        <v>121529.86470000001</v>
      </c>
      <c r="S11" s="7">
        <v>165271.62239999999</v>
      </c>
      <c r="T11" s="7">
        <v>208601.6409</v>
      </c>
      <c r="U11" s="7">
        <v>194890.2525</v>
      </c>
      <c r="V11" s="7">
        <v>192786.13170000003</v>
      </c>
      <c r="W11" s="7">
        <v>201191.39640000003</v>
      </c>
      <c r="X11" s="7">
        <v>190137.29399999999</v>
      </c>
      <c r="Y11" s="7">
        <v>189375.16500000001</v>
      </c>
      <c r="Z11" s="7">
        <v>199080.2286</v>
      </c>
      <c r="AA11" s="7">
        <v>185171.55660000001</v>
      </c>
      <c r="AB11" s="7">
        <v>167965.64190000002</v>
      </c>
      <c r="AC11" s="7">
        <v>181460.04750000002</v>
      </c>
      <c r="AD11" s="7">
        <v>154953.35640000002</v>
      </c>
      <c r="AE11" s="7">
        <v>163007.20260000002</v>
      </c>
      <c r="AF11" s="7">
        <v>134244.69390000001</v>
      </c>
      <c r="AG11" s="7">
        <v>147460.43520000001</v>
      </c>
      <c r="AH11" s="7">
        <v>124833.48209999999</v>
      </c>
      <c r="AI11" s="7">
        <v>134174.75039999999</v>
      </c>
      <c r="AJ11" s="7">
        <v>136280.53169999999</v>
      </c>
      <c r="AK11" s="7">
        <v>186332.1894</v>
      </c>
      <c r="AL11" s="13">
        <v>212062.8762</v>
      </c>
      <c r="AM11" s="13">
        <v>218255.8</v>
      </c>
      <c r="AN11" s="13">
        <v>173587.01</v>
      </c>
      <c r="AO11" s="13">
        <v>165563.64000000001</v>
      </c>
      <c r="AP11" s="7">
        <v>194308.89642177316</v>
      </c>
      <c r="AQ11" s="7">
        <v>192900.84212101556</v>
      </c>
      <c r="AR11" s="7">
        <v>203634.9899336088</v>
      </c>
      <c r="AS11" s="7">
        <v>199995.29328624156</v>
      </c>
      <c r="AT11" s="7">
        <v>193674.46042791958</v>
      </c>
      <c r="AU11" s="7">
        <v>187604.08530323391</v>
      </c>
      <c r="AV11" s="7">
        <v>182978.968923145</v>
      </c>
      <c r="AW11" s="7">
        <v>174488.05289593531</v>
      </c>
      <c r="AX11" s="7">
        <v>167324.96219336253</v>
      </c>
      <c r="AY11" s="7">
        <v>156002.51611241823</v>
      </c>
      <c r="AZ11" s="7">
        <v>142572.11096567957</v>
      </c>
      <c r="BA11" s="7">
        <v>136177.5268806114</v>
      </c>
      <c r="BB11" s="7">
        <v>162097.5268806114</v>
      </c>
      <c r="BC11" s="7">
        <v>175057.5268806114</v>
      </c>
      <c r="BD11" s="7">
        <v>181902.18338479122</v>
      </c>
      <c r="BE11" s="7">
        <v>174577.24920696297</v>
      </c>
      <c r="BF11" s="7">
        <v>164525.3097446404</v>
      </c>
      <c r="BG11" s="7">
        <v>154835.45959823916</v>
      </c>
      <c r="BH11" s="7">
        <v>146290.14185886362</v>
      </c>
      <c r="BI11" s="7">
        <v>134967.98577715587</v>
      </c>
      <c r="BJ11" s="7">
        <v>137888.46567019168</v>
      </c>
      <c r="BK11" s="7">
        <v>137700.15679557133</v>
      </c>
    </row>
    <row r="12" spans="1:63" x14ac:dyDescent="0.25">
      <c r="A12" t="s">
        <v>16</v>
      </c>
      <c r="B12" t="s">
        <v>6</v>
      </c>
      <c r="C12" t="s">
        <v>7</v>
      </c>
      <c r="D12" s="7">
        <v>18587.650600000001</v>
      </c>
      <c r="E12" s="7">
        <v>15998.746700000002</v>
      </c>
      <c r="F12" s="7">
        <v>28575.920200000004</v>
      </c>
      <c r="G12" s="7">
        <v>31944.055900000003</v>
      </c>
      <c r="H12" s="7">
        <v>26108.623899999999</v>
      </c>
      <c r="I12" s="7">
        <v>26410.891100000001</v>
      </c>
      <c r="J12" s="7">
        <v>24242.056300000004</v>
      </c>
      <c r="K12" s="7">
        <v>24620.287400000005</v>
      </c>
      <c r="L12" s="7">
        <v>28110.237800000006</v>
      </c>
      <c r="M12" s="7">
        <v>27075.959500000004</v>
      </c>
      <c r="N12" s="7">
        <v>22127.508300000005</v>
      </c>
      <c r="O12" s="7">
        <v>26892.799500000008</v>
      </c>
      <c r="P12" s="7">
        <v>27690.278900000001</v>
      </c>
      <c r="Q12" s="7">
        <v>19881.303599999999</v>
      </c>
      <c r="R12" s="7">
        <v>28507.005300000001</v>
      </c>
      <c r="S12" s="7">
        <v>38767.417599999993</v>
      </c>
      <c r="T12" s="7">
        <v>48931.249100000001</v>
      </c>
      <c r="U12" s="7">
        <v>45714.997499999998</v>
      </c>
      <c r="V12" s="7">
        <v>45221.438300000002</v>
      </c>
      <c r="W12" s="7">
        <v>47193.043600000005</v>
      </c>
      <c r="X12" s="7">
        <v>44600.106</v>
      </c>
      <c r="Y12" s="7">
        <v>44421.334999999999</v>
      </c>
      <c r="Z12" s="7">
        <v>46697.831400000003</v>
      </c>
      <c r="AA12" s="7">
        <v>43435.303400000004</v>
      </c>
      <c r="AB12" s="7">
        <v>39399.348099999996</v>
      </c>
      <c r="AC12" s="7">
        <v>42564.702499999999</v>
      </c>
      <c r="AD12" s="7">
        <v>36347.083599999998</v>
      </c>
      <c r="AE12" s="7">
        <v>38236.257400000002</v>
      </c>
      <c r="AF12" s="7">
        <v>31489.4961</v>
      </c>
      <c r="AG12" s="7">
        <v>34589.484799999998</v>
      </c>
      <c r="AH12" s="7">
        <v>29281.927899999995</v>
      </c>
      <c r="AI12" s="7">
        <v>31473.089599999996</v>
      </c>
      <c r="AJ12" s="7">
        <v>31967.038299999997</v>
      </c>
      <c r="AK12" s="7">
        <v>43707.550600000002</v>
      </c>
      <c r="AL12" s="13">
        <v>49743.143799999998</v>
      </c>
      <c r="AM12" s="13">
        <v>51195.81</v>
      </c>
      <c r="AN12" s="13">
        <v>40717.94</v>
      </c>
      <c r="AO12" s="13">
        <v>38835.919999999998</v>
      </c>
      <c r="AP12" s="7">
        <v>45578.630024860366</v>
      </c>
      <c r="AQ12" s="7">
        <v>45248.345682707346</v>
      </c>
      <c r="AR12" s="7">
        <v>47766.232206648972</v>
      </c>
      <c r="AS12" s="7">
        <v>46912.476202945552</v>
      </c>
      <c r="AT12" s="7">
        <v>45429.811705314467</v>
      </c>
      <c r="AU12" s="7">
        <v>44005.896552610422</v>
      </c>
      <c r="AV12" s="7">
        <v>42920.992710367347</v>
      </c>
      <c r="AW12" s="7">
        <v>40929.296358305808</v>
      </c>
      <c r="AX12" s="7">
        <v>39249.065205850471</v>
      </c>
      <c r="AY12" s="7">
        <v>36593.182791801803</v>
      </c>
      <c r="AZ12" s="7">
        <v>33442.840843801379</v>
      </c>
      <c r="BA12" s="7">
        <v>31942.876675698972</v>
      </c>
      <c r="BB12" s="7">
        <v>38022.876675698972</v>
      </c>
      <c r="BC12" s="7">
        <v>41062.876675698972</v>
      </c>
      <c r="BD12" s="7">
        <v>42668.413386555963</v>
      </c>
      <c r="BE12" s="7">
        <v>40950.218949781432</v>
      </c>
      <c r="BF12" s="7">
        <v>38592.356606767498</v>
      </c>
      <c r="BG12" s="7">
        <v>36319.428794648687</v>
      </c>
      <c r="BH12" s="7">
        <v>34314.971547140842</v>
      </c>
      <c r="BI12" s="7">
        <v>31659.157157604466</v>
      </c>
      <c r="BJ12" s="7">
        <v>32344.207996711626</v>
      </c>
      <c r="BK12" s="7">
        <v>32300.036779208087</v>
      </c>
    </row>
    <row r="13" spans="1:63" x14ac:dyDescent="0.25">
      <c r="A13" t="s">
        <v>17</v>
      </c>
      <c r="B13" t="s">
        <v>5</v>
      </c>
      <c r="C13" t="s">
        <v>1</v>
      </c>
      <c r="D13" s="7">
        <v>58839.26</v>
      </c>
      <c r="E13" s="7">
        <v>34596.97</v>
      </c>
      <c r="F13" s="7">
        <v>13338.83</v>
      </c>
      <c r="G13" s="7">
        <v>44951.199999999997</v>
      </c>
      <c r="H13" s="7">
        <v>51984.82</v>
      </c>
      <c r="I13" s="7">
        <v>20917.689999999999</v>
      </c>
      <c r="J13" s="7">
        <v>53543.39</v>
      </c>
      <c r="K13" s="7">
        <v>21900.2</v>
      </c>
      <c r="L13" s="7">
        <v>48383.81</v>
      </c>
      <c r="M13" s="7">
        <v>40813.54</v>
      </c>
      <c r="N13" s="7">
        <v>45356.86</v>
      </c>
      <c r="O13" s="7">
        <v>63980.71</v>
      </c>
      <c r="P13" s="7">
        <v>38705.300000000003</v>
      </c>
      <c r="Q13" s="7">
        <v>31083.05</v>
      </c>
      <c r="R13" s="7">
        <v>44265.61</v>
      </c>
      <c r="S13" s="7">
        <v>7660.75</v>
      </c>
      <c r="T13" s="7">
        <v>39497.47</v>
      </c>
      <c r="U13" s="7">
        <v>57300.67</v>
      </c>
      <c r="V13" s="7">
        <v>16033.89</v>
      </c>
      <c r="W13" s="7">
        <v>49605.86</v>
      </c>
      <c r="X13" s="7">
        <v>50356.17</v>
      </c>
      <c r="Y13" s="7">
        <v>33169.040000000001</v>
      </c>
      <c r="Z13" s="7">
        <v>22060.39</v>
      </c>
      <c r="AA13" s="7">
        <v>32807.410000000003</v>
      </c>
      <c r="AB13" s="7">
        <v>38018.67</v>
      </c>
      <c r="AC13" s="7">
        <v>42122.31</v>
      </c>
      <c r="AD13" s="7">
        <v>43063.74</v>
      </c>
      <c r="AE13" s="7">
        <v>54528.79</v>
      </c>
      <c r="AF13" s="7">
        <v>53664.57</v>
      </c>
      <c r="AG13" s="7">
        <v>26764.86</v>
      </c>
      <c r="AH13" s="7">
        <v>24202.18</v>
      </c>
      <c r="AI13" s="7">
        <v>24486.58</v>
      </c>
      <c r="AJ13" s="7">
        <v>44170.81</v>
      </c>
      <c r="AK13" s="7">
        <v>9262.31</v>
      </c>
      <c r="AL13" s="13">
        <v>17534.560000000001</v>
      </c>
      <c r="AM13" s="13">
        <v>24603.18</v>
      </c>
      <c r="AN13" s="13">
        <v>40150.29</v>
      </c>
      <c r="AO13" s="13">
        <v>48147.74</v>
      </c>
      <c r="AP13" s="7">
        <v>17534.560000000001</v>
      </c>
      <c r="AQ13" s="7">
        <v>17534.560000000001</v>
      </c>
      <c r="AR13" s="7">
        <v>17534.560000000001</v>
      </c>
      <c r="AS13" s="7">
        <v>17534.560000000001</v>
      </c>
      <c r="AT13" s="7">
        <v>17534.560000000001</v>
      </c>
      <c r="AU13" s="7">
        <v>17534.560000000001</v>
      </c>
      <c r="AV13" s="7">
        <v>17534.560000000001</v>
      </c>
      <c r="AW13" s="7">
        <v>17534.560000000001</v>
      </c>
      <c r="AX13" s="7">
        <v>17534.560000000001</v>
      </c>
      <c r="AY13" s="7">
        <v>17534.560000000001</v>
      </c>
      <c r="AZ13" s="7">
        <v>17534.560000000001</v>
      </c>
      <c r="BA13" s="7">
        <v>17534.560000000001</v>
      </c>
      <c r="BB13" s="7">
        <v>17534.560000000001</v>
      </c>
      <c r="BC13" s="7">
        <v>17534.560000000001</v>
      </c>
      <c r="BD13" s="7">
        <v>17534.560000000001</v>
      </c>
      <c r="BE13" s="7">
        <v>17534.560000000001</v>
      </c>
      <c r="BF13" s="7">
        <v>17534.560000000001</v>
      </c>
      <c r="BG13" s="7">
        <v>17534.560000000001</v>
      </c>
      <c r="BH13" s="7">
        <v>17534.560000000001</v>
      </c>
      <c r="BI13" s="7">
        <v>17534.560000000001</v>
      </c>
      <c r="BJ13" s="7">
        <v>17534.560000000001</v>
      </c>
      <c r="BK13" s="7">
        <v>17534.560000000001</v>
      </c>
    </row>
    <row r="14" spans="1:63" x14ac:dyDescent="0.25">
      <c r="A14" t="s">
        <v>17</v>
      </c>
      <c r="B14" t="s">
        <v>5</v>
      </c>
      <c r="C14" t="s">
        <v>7</v>
      </c>
      <c r="D14" s="7">
        <v>63742.53</v>
      </c>
      <c r="E14" s="7">
        <v>37480.06</v>
      </c>
      <c r="F14" s="7">
        <v>14450.4</v>
      </c>
      <c r="G14" s="7">
        <v>48697.13</v>
      </c>
      <c r="H14" s="7">
        <v>56316.88</v>
      </c>
      <c r="I14" s="7">
        <v>22660.84</v>
      </c>
      <c r="J14" s="7">
        <v>58005.33</v>
      </c>
      <c r="K14" s="7">
        <v>23725.21</v>
      </c>
      <c r="L14" s="7">
        <v>52415.79</v>
      </c>
      <c r="M14" s="7">
        <v>44214.66</v>
      </c>
      <c r="N14" s="7">
        <v>49136.59</v>
      </c>
      <c r="O14" s="7">
        <v>69312.44</v>
      </c>
      <c r="P14" s="7">
        <v>41930.75</v>
      </c>
      <c r="Q14" s="7">
        <v>33673.31</v>
      </c>
      <c r="R14" s="7">
        <v>47954.41</v>
      </c>
      <c r="S14" s="7">
        <v>8299.14</v>
      </c>
      <c r="T14" s="7">
        <v>42788.92</v>
      </c>
      <c r="U14" s="7">
        <v>62075.72</v>
      </c>
      <c r="V14" s="7">
        <v>17370.04</v>
      </c>
      <c r="W14" s="7">
        <v>53739.68</v>
      </c>
      <c r="X14" s="7">
        <v>54552.52</v>
      </c>
      <c r="Y14" s="7">
        <v>35933.120000000003</v>
      </c>
      <c r="Z14" s="7">
        <v>23898.76</v>
      </c>
      <c r="AA14" s="7">
        <v>35541.360000000001</v>
      </c>
      <c r="AB14" s="7">
        <v>41186.89</v>
      </c>
      <c r="AC14" s="7">
        <v>45632.51</v>
      </c>
      <c r="AD14" s="7">
        <v>46652.39</v>
      </c>
      <c r="AE14" s="7">
        <v>59072.86</v>
      </c>
      <c r="AF14" s="7">
        <v>58136.61</v>
      </c>
      <c r="AG14" s="7">
        <v>28995.26</v>
      </c>
      <c r="AH14" s="7">
        <v>26219.03</v>
      </c>
      <c r="AI14" s="7">
        <v>26527.119999999999</v>
      </c>
      <c r="AJ14" s="7">
        <v>47851.72</v>
      </c>
      <c r="AK14" s="7">
        <v>10034.16</v>
      </c>
      <c r="AL14" s="13">
        <v>18995.78</v>
      </c>
      <c r="AM14" s="13">
        <v>26653.45</v>
      </c>
      <c r="AN14" s="13">
        <v>43496.14</v>
      </c>
      <c r="AO14" s="13">
        <v>52160.06</v>
      </c>
      <c r="AP14" s="7">
        <v>18995.78</v>
      </c>
      <c r="AQ14" s="7">
        <v>18995.78</v>
      </c>
      <c r="AR14" s="7">
        <v>18995.78</v>
      </c>
      <c r="AS14" s="7">
        <v>18995.78</v>
      </c>
      <c r="AT14" s="7">
        <v>18995.78</v>
      </c>
      <c r="AU14" s="7">
        <v>18995.78</v>
      </c>
      <c r="AV14" s="7">
        <v>18995.78</v>
      </c>
      <c r="AW14" s="7">
        <v>18995.78</v>
      </c>
      <c r="AX14" s="7">
        <v>18995.78</v>
      </c>
      <c r="AY14" s="7">
        <v>18995.78</v>
      </c>
      <c r="AZ14" s="7">
        <v>18995.78</v>
      </c>
      <c r="BA14" s="7">
        <v>18995.78</v>
      </c>
      <c r="BB14" s="7">
        <v>18995.78</v>
      </c>
      <c r="BC14" s="7">
        <v>18995.78</v>
      </c>
      <c r="BD14" s="7">
        <v>18995.78</v>
      </c>
      <c r="BE14" s="7">
        <v>18995.78</v>
      </c>
      <c r="BF14" s="7">
        <v>18995.78</v>
      </c>
      <c r="BG14" s="7">
        <v>18995.78</v>
      </c>
      <c r="BH14" s="7">
        <v>18995.78</v>
      </c>
      <c r="BI14" s="7">
        <v>18995.78</v>
      </c>
      <c r="BJ14" s="7">
        <v>18995.78</v>
      </c>
      <c r="BK14" s="7">
        <v>18995.78</v>
      </c>
    </row>
    <row r="15" spans="1:63" x14ac:dyDescent="0.25">
      <c r="A15" t="s">
        <v>17</v>
      </c>
      <c r="B15" t="s">
        <v>6</v>
      </c>
      <c r="C15" t="s">
        <v>1</v>
      </c>
      <c r="D15" s="7">
        <v>16024.51</v>
      </c>
      <c r="E15" s="7">
        <v>38746.35</v>
      </c>
      <c r="F15" s="7">
        <v>36468.31</v>
      </c>
      <c r="G15" s="7">
        <v>12995.88</v>
      </c>
      <c r="H15" s="7">
        <v>25828.39</v>
      </c>
      <c r="I15" s="7">
        <v>25749.18</v>
      </c>
      <c r="J15" s="7">
        <v>29512.26</v>
      </c>
      <c r="K15" s="7">
        <v>27409.11</v>
      </c>
      <c r="L15" s="7">
        <v>26818.38</v>
      </c>
      <c r="M15" s="7">
        <v>29657.96</v>
      </c>
      <c r="N15" s="7">
        <v>42604.02</v>
      </c>
      <c r="O15" s="7">
        <v>35855.910000000003</v>
      </c>
      <c r="P15" s="7">
        <v>18622.11</v>
      </c>
      <c r="Q15" s="7">
        <v>32984.949999999997</v>
      </c>
      <c r="R15" s="7">
        <v>33828.43</v>
      </c>
      <c r="S15" s="7">
        <v>28561.22</v>
      </c>
      <c r="T15" s="7">
        <v>15960.66</v>
      </c>
      <c r="U15" s="7">
        <v>29722.639999999999</v>
      </c>
      <c r="V15" s="7">
        <v>15536.71</v>
      </c>
      <c r="W15" s="7">
        <v>15644.88</v>
      </c>
      <c r="X15" s="7">
        <v>34583.5</v>
      </c>
      <c r="Y15" s="7">
        <v>44664.36</v>
      </c>
      <c r="Z15" s="7">
        <v>4590.46</v>
      </c>
      <c r="AA15" s="7">
        <v>12943.07</v>
      </c>
      <c r="AB15" s="7">
        <v>25975.81</v>
      </c>
      <c r="AC15" s="7">
        <v>570.4</v>
      </c>
      <c r="AD15" s="7">
        <v>13704.37</v>
      </c>
      <c r="AE15" s="7">
        <v>13065.54</v>
      </c>
      <c r="AF15" s="7">
        <v>26040.29</v>
      </c>
      <c r="AG15" s="7">
        <v>10122.33</v>
      </c>
      <c r="AH15" s="7">
        <v>26181.02</v>
      </c>
      <c r="AI15" s="7">
        <v>15470.11</v>
      </c>
      <c r="AJ15" s="7">
        <v>12691.72</v>
      </c>
      <c r="AK15" s="7">
        <v>1059.78</v>
      </c>
      <c r="AL15" s="13">
        <v>286.45999999999998</v>
      </c>
      <c r="AM15" s="13">
        <v>191.18</v>
      </c>
      <c r="AN15" s="13">
        <v>25965.09</v>
      </c>
      <c r="AO15" s="13">
        <v>25189.360000000001</v>
      </c>
      <c r="AP15" s="7">
        <v>286.45999999999998</v>
      </c>
      <c r="AQ15" s="7">
        <v>286.45999999999998</v>
      </c>
      <c r="AR15" s="7">
        <v>286.45999999999998</v>
      </c>
      <c r="AS15" s="7">
        <v>286.45999999999998</v>
      </c>
      <c r="AT15" s="7">
        <v>286.45999999999998</v>
      </c>
      <c r="AU15" s="7">
        <v>286.45999999999998</v>
      </c>
      <c r="AV15" s="7">
        <v>286.45999999999998</v>
      </c>
      <c r="AW15" s="7">
        <v>286.45999999999998</v>
      </c>
      <c r="AX15" s="7">
        <v>286.45999999999998</v>
      </c>
      <c r="AY15" s="7">
        <v>286.45999999999998</v>
      </c>
      <c r="AZ15" s="7">
        <v>286.45999999999998</v>
      </c>
      <c r="BA15" s="7">
        <v>286.45999999999998</v>
      </c>
      <c r="BB15" s="7">
        <v>286.45999999999998</v>
      </c>
      <c r="BC15" s="7">
        <v>286.45999999999998</v>
      </c>
      <c r="BD15" s="7">
        <v>286.45999999999998</v>
      </c>
      <c r="BE15" s="7">
        <v>286.45999999999998</v>
      </c>
      <c r="BF15" s="7">
        <v>286.45999999999998</v>
      </c>
      <c r="BG15" s="7">
        <v>286.45999999999998</v>
      </c>
      <c r="BH15" s="7">
        <v>286.45999999999998</v>
      </c>
      <c r="BI15" s="7">
        <v>286.45999999999998</v>
      </c>
      <c r="BJ15" s="7">
        <v>286.45999999999998</v>
      </c>
      <c r="BK15" s="7">
        <v>286.45999999999998</v>
      </c>
    </row>
    <row r="16" spans="1:63" x14ac:dyDescent="0.25">
      <c r="A16" t="s">
        <v>17</v>
      </c>
      <c r="B16" t="s">
        <v>6</v>
      </c>
      <c r="C16" t="s">
        <v>7</v>
      </c>
      <c r="D16" s="7">
        <v>3758.84</v>
      </c>
      <c r="E16" s="7">
        <v>9088.65</v>
      </c>
      <c r="F16" s="7">
        <v>8554.2900000000009</v>
      </c>
      <c r="G16" s="7">
        <v>3048.42</v>
      </c>
      <c r="H16" s="7">
        <v>6058.51</v>
      </c>
      <c r="I16" s="7">
        <v>6039.93</v>
      </c>
      <c r="J16" s="7">
        <v>6922.63</v>
      </c>
      <c r="K16" s="7">
        <v>6429.3</v>
      </c>
      <c r="L16" s="7">
        <v>6290.73</v>
      </c>
      <c r="M16" s="7">
        <v>6956.8</v>
      </c>
      <c r="N16" s="7">
        <v>9993.5400000000009</v>
      </c>
      <c r="O16" s="7">
        <v>8410.65</v>
      </c>
      <c r="P16" s="7">
        <v>4368.1499999999996</v>
      </c>
      <c r="Q16" s="7">
        <v>7737.21</v>
      </c>
      <c r="R16" s="7">
        <v>7935.06</v>
      </c>
      <c r="S16" s="7">
        <v>6699.55</v>
      </c>
      <c r="T16" s="7">
        <v>3743.86</v>
      </c>
      <c r="U16" s="7">
        <v>6971.98</v>
      </c>
      <c r="V16" s="7">
        <v>3644.41</v>
      </c>
      <c r="W16" s="7">
        <v>3669.79</v>
      </c>
      <c r="X16" s="7">
        <v>8112.18</v>
      </c>
      <c r="Y16" s="7">
        <v>10476.82</v>
      </c>
      <c r="Z16" s="7">
        <v>1076.77</v>
      </c>
      <c r="AA16" s="7">
        <v>3036.03</v>
      </c>
      <c r="AB16" s="7">
        <v>6093.09</v>
      </c>
      <c r="AC16" s="7">
        <v>133.80000000000001</v>
      </c>
      <c r="AD16" s="7">
        <v>3214.6</v>
      </c>
      <c r="AE16" s="7">
        <v>3064.76</v>
      </c>
      <c r="AF16" s="7">
        <v>6108.21</v>
      </c>
      <c r="AG16" s="7">
        <v>2374.37</v>
      </c>
      <c r="AH16" s="7">
        <v>6141.23</v>
      </c>
      <c r="AI16" s="7">
        <v>3628.79</v>
      </c>
      <c r="AJ16" s="7">
        <v>2977.07</v>
      </c>
      <c r="AK16" s="7">
        <v>248.59</v>
      </c>
      <c r="AL16" s="13">
        <v>67.19</v>
      </c>
      <c r="AM16" s="13">
        <v>44.84</v>
      </c>
      <c r="AN16" s="13">
        <v>6090.58</v>
      </c>
      <c r="AO16" s="13">
        <v>5908.61</v>
      </c>
      <c r="AP16" s="7">
        <v>67.19</v>
      </c>
      <c r="AQ16" s="7">
        <v>67.19</v>
      </c>
      <c r="AR16" s="7">
        <v>67.19</v>
      </c>
      <c r="AS16" s="7">
        <v>67.19</v>
      </c>
      <c r="AT16" s="7">
        <v>67.19</v>
      </c>
      <c r="AU16" s="7">
        <v>67.19</v>
      </c>
      <c r="AV16" s="7">
        <v>67.19</v>
      </c>
      <c r="AW16" s="7">
        <v>67.19</v>
      </c>
      <c r="AX16" s="7">
        <v>67.19</v>
      </c>
      <c r="AY16" s="7">
        <v>67.19</v>
      </c>
      <c r="AZ16" s="7">
        <v>67.19</v>
      </c>
      <c r="BA16" s="7">
        <v>67.19</v>
      </c>
      <c r="BB16" s="7">
        <v>67.19</v>
      </c>
      <c r="BC16" s="7">
        <v>67.19</v>
      </c>
      <c r="BD16" s="7">
        <v>67.19</v>
      </c>
      <c r="BE16" s="7">
        <v>67.19</v>
      </c>
      <c r="BF16" s="7">
        <v>67.19</v>
      </c>
      <c r="BG16" s="7">
        <v>67.19</v>
      </c>
      <c r="BH16" s="7">
        <v>67.19</v>
      </c>
      <c r="BI16" s="7">
        <v>67.19</v>
      </c>
      <c r="BJ16" s="7">
        <v>67.19</v>
      </c>
      <c r="BK16" s="7">
        <v>67.19</v>
      </c>
    </row>
    <row r="17" spans="1:63" s="8" customFormat="1" x14ac:dyDescent="0.25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14"/>
      <c r="AM17" s="14"/>
      <c r="AN17" s="14"/>
      <c r="AO17" s="14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63" s="6" customFormat="1" x14ac:dyDescent="0.25">
      <c r="A18" s="6" t="s">
        <v>8</v>
      </c>
      <c r="D18" s="3">
        <f t="shared" ref="D18:BK18" si="0">SUM(D3:D17)</f>
        <v>1611702.2700000003</v>
      </c>
      <c r="E18" s="3">
        <f t="shared" si="0"/>
        <v>1474062.0099999998</v>
      </c>
      <c r="F18" s="3">
        <f t="shared" si="0"/>
        <v>1549959.02</v>
      </c>
      <c r="G18" s="3">
        <f t="shared" si="0"/>
        <v>1682241.0399999998</v>
      </c>
      <c r="H18" s="3">
        <f t="shared" si="0"/>
        <v>1663481.77</v>
      </c>
      <c r="I18" s="3">
        <f t="shared" si="0"/>
        <v>1613492.3499999999</v>
      </c>
      <c r="J18" s="3">
        <f t="shared" si="0"/>
        <v>1526029.24</v>
      </c>
      <c r="K18" s="3">
        <f t="shared" si="0"/>
        <v>1438653.7700000003</v>
      </c>
      <c r="L18" s="3">
        <f t="shared" si="0"/>
        <v>1516116.4000000004</v>
      </c>
      <c r="M18" s="3">
        <f t="shared" si="0"/>
        <v>1885921.16</v>
      </c>
      <c r="N18" s="3">
        <f t="shared" si="0"/>
        <v>1973194.0600000005</v>
      </c>
      <c r="O18" s="3">
        <f t="shared" si="0"/>
        <v>2093583.62</v>
      </c>
      <c r="P18" s="3">
        <f t="shared" si="0"/>
        <v>2111655.8800000004</v>
      </c>
      <c r="Q18" s="3">
        <f t="shared" si="0"/>
        <v>2295975.2800000007</v>
      </c>
      <c r="R18" s="3">
        <f t="shared" si="0"/>
        <v>2412002.9701000005</v>
      </c>
      <c r="S18" s="3">
        <f t="shared" si="0"/>
        <v>2509709.1601000004</v>
      </c>
      <c r="T18" s="3">
        <f t="shared" si="0"/>
        <v>3013983.0501000006</v>
      </c>
      <c r="U18" s="3">
        <f t="shared" si="0"/>
        <v>3018357.1401000009</v>
      </c>
      <c r="V18" s="3">
        <f t="shared" si="0"/>
        <v>2805984.2501000008</v>
      </c>
      <c r="W18" s="3">
        <f t="shared" si="0"/>
        <v>2655644.9901000005</v>
      </c>
      <c r="X18" s="3">
        <f t="shared" si="0"/>
        <v>2530189.4201000012</v>
      </c>
      <c r="Y18" s="3">
        <f t="shared" si="0"/>
        <v>2824028.6101000006</v>
      </c>
      <c r="Z18" s="3">
        <f t="shared" si="0"/>
        <v>2810584.4101000009</v>
      </c>
      <c r="AA18" s="3">
        <f t="shared" si="0"/>
        <v>2753597.1401000004</v>
      </c>
      <c r="AB18" s="3">
        <f t="shared" si="0"/>
        <v>2517166.9800000009</v>
      </c>
      <c r="AC18" s="3">
        <f t="shared" si="0"/>
        <v>2567895.8200000003</v>
      </c>
      <c r="AD18" s="3">
        <f t="shared" si="0"/>
        <v>2670724.1800000011</v>
      </c>
      <c r="AE18" s="3">
        <f t="shared" si="0"/>
        <v>2704477.45</v>
      </c>
      <c r="AF18" s="3">
        <f t="shared" si="0"/>
        <v>2669725.6300000004</v>
      </c>
      <c r="AG18" s="3">
        <f t="shared" si="0"/>
        <v>2583446.7600000012</v>
      </c>
      <c r="AH18" s="3">
        <f t="shared" si="0"/>
        <v>2502060.3400000012</v>
      </c>
      <c r="AI18" s="3">
        <f t="shared" si="0"/>
        <v>2281760.9200120014</v>
      </c>
      <c r="AJ18" s="3">
        <f t="shared" si="0"/>
        <v>2262989.2100120019</v>
      </c>
      <c r="AK18" s="3">
        <f t="shared" si="0"/>
        <v>2438410.3000120008</v>
      </c>
      <c r="AL18" s="15">
        <f t="shared" si="0"/>
        <v>2642319.4100120012</v>
      </c>
      <c r="AM18" s="15">
        <f t="shared" si="0"/>
        <v>2812824.8900000006</v>
      </c>
      <c r="AN18" s="15">
        <f t="shared" si="0"/>
        <v>2452887.8099999996</v>
      </c>
      <c r="AO18" s="15">
        <f t="shared" si="0"/>
        <v>2331269.34</v>
      </c>
      <c r="AP18" s="3">
        <f t="shared" si="0"/>
        <v>2645958.2941611335</v>
      </c>
      <c r="AQ18" s="3">
        <f t="shared" si="0"/>
        <v>2729399.7783596357</v>
      </c>
      <c r="AR18" s="3">
        <f t="shared" si="0"/>
        <v>2785563.2611914021</v>
      </c>
      <c r="AS18" s="3">
        <f t="shared" si="0"/>
        <v>2744915.3476503855</v>
      </c>
      <c r="AT18" s="3">
        <f t="shared" si="0"/>
        <v>2634551.4627221385</v>
      </c>
      <c r="AU18" s="3">
        <f t="shared" si="0"/>
        <v>2534296.9477814767</v>
      </c>
      <c r="AV18" s="3">
        <f t="shared" si="0"/>
        <v>2542811.8640512936</v>
      </c>
      <c r="AW18" s="3">
        <f t="shared" si="0"/>
        <v>2686173.0100213871</v>
      </c>
      <c r="AX18" s="3">
        <f t="shared" si="0"/>
        <v>2790576.7769822632</v>
      </c>
      <c r="AY18" s="3">
        <f t="shared" si="0"/>
        <v>2710268.269248554</v>
      </c>
      <c r="AZ18" s="3">
        <f t="shared" si="0"/>
        <v>2586358.0189394555</v>
      </c>
      <c r="BA18" s="3">
        <f t="shared" si="0"/>
        <v>2574845.532092317</v>
      </c>
      <c r="BB18" s="3">
        <f t="shared" si="0"/>
        <v>2705396.187892091</v>
      </c>
      <c r="BC18" s="3">
        <f t="shared" si="0"/>
        <v>2823604.7284727213</v>
      </c>
      <c r="BD18" s="3">
        <f t="shared" si="0"/>
        <v>2816169.1264654943</v>
      </c>
      <c r="BE18" s="3">
        <f t="shared" si="0"/>
        <v>2769474.8313444215</v>
      </c>
      <c r="BF18" s="3">
        <f t="shared" si="0"/>
        <v>2688997.5731759584</v>
      </c>
      <c r="BG18" s="3">
        <f t="shared" si="0"/>
        <v>2594611.3687053164</v>
      </c>
      <c r="BH18" s="3">
        <f t="shared" si="0"/>
        <v>2618456.5867743148</v>
      </c>
      <c r="BI18" s="3">
        <f t="shared" si="0"/>
        <v>2679379.9945613905</v>
      </c>
      <c r="BJ18" s="3">
        <f t="shared" si="0"/>
        <v>2778197.5104960026</v>
      </c>
      <c r="BK18" s="3">
        <f t="shared" si="0"/>
        <v>2661601.1504819407</v>
      </c>
    </row>
    <row r="19" spans="1:63" s="6" customFormat="1" x14ac:dyDescent="0.25">
      <c r="A19" s="6" t="s">
        <v>13</v>
      </c>
      <c r="C19" s="6" t="s">
        <v>1</v>
      </c>
      <c r="D19" s="3">
        <f>SUMIF(($C$3:$C$16),$C19,(D$3:D$16))</f>
        <v>1024571.5578000002</v>
      </c>
      <c r="E19" s="3">
        <f t="shared" ref="E19:BK20" si="1">SUMIF(($C$3:$C$16),$C19,(E$3:E$16))</f>
        <v>942143.31569999992</v>
      </c>
      <c r="F19" s="3">
        <f t="shared" si="1"/>
        <v>995764.80019999994</v>
      </c>
      <c r="G19" s="3">
        <f t="shared" si="1"/>
        <v>1021903.7309000002</v>
      </c>
      <c r="H19" s="3">
        <f t="shared" si="1"/>
        <v>1020678.9409000002</v>
      </c>
      <c r="I19" s="3">
        <f t="shared" si="1"/>
        <v>1025470.2205000002</v>
      </c>
      <c r="J19" s="3">
        <f t="shared" si="1"/>
        <v>982243.60090000008</v>
      </c>
      <c r="K19" s="3">
        <f t="shared" si="1"/>
        <v>922122.59220000007</v>
      </c>
      <c r="L19" s="3">
        <f t="shared" si="1"/>
        <v>958821.11500000011</v>
      </c>
      <c r="M19" s="3">
        <f t="shared" si="1"/>
        <v>1138824.2889</v>
      </c>
      <c r="N19" s="3">
        <f t="shared" si="1"/>
        <v>1187602.0469000004</v>
      </c>
      <c r="O19" s="3">
        <f t="shared" si="1"/>
        <v>1319450.7013000003</v>
      </c>
      <c r="P19" s="3">
        <f t="shared" si="1"/>
        <v>1319439.9247000006</v>
      </c>
      <c r="Q19" s="3">
        <f t="shared" si="1"/>
        <v>1422023.7084000004</v>
      </c>
      <c r="R19" s="3">
        <f t="shared" si="1"/>
        <v>1513137.9904000007</v>
      </c>
      <c r="S19" s="3">
        <f t="shared" si="1"/>
        <v>1604758.4341000007</v>
      </c>
      <c r="T19" s="3">
        <f t="shared" si="1"/>
        <v>1895782.1750000003</v>
      </c>
      <c r="U19" s="3">
        <f t="shared" si="1"/>
        <v>1894145.4330000002</v>
      </c>
      <c r="V19" s="3">
        <f t="shared" si="1"/>
        <v>1762936.4402000003</v>
      </c>
      <c r="W19" s="3">
        <f t="shared" si="1"/>
        <v>1656503.4677000004</v>
      </c>
      <c r="X19" s="3">
        <f t="shared" si="1"/>
        <v>1600742.0973000003</v>
      </c>
      <c r="Y19" s="3">
        <f t="shared" si="1"/>
        <v>1806148.0779000006</v>
      </c>
      <c r="Z19" s="3">
        <f t="shared" si="1"/>
        <v>1810413.6387000002</v>
      </c>
      <c r="AA19" s="3">
        <f t="shared" si="1"/>
        <v>1781114.1871000004</v>
      </c>
      <c r="AB19" s="3">
        <f t="shared" si="1"/>
        <v>1573872.7963000003</v>
      </c>
      <c r="AC19" s="3">
        <f t="shared" si="1"/>
        <v>1567604.9159000006</v>
      </c>
      <c r="AD19" s="3">
        <f t="shared" si="1"/>
        <v>1639721.8920000002</v>
      </c>
      <c r="AE19" s="3">
        <f t="shared" si="1"/>
        <v>1635896.7862000002</v>
      </c>
      <c r="AF19" s="3">
        <f t="shared" si="1"/>
        <v>1570202.6703000003</v>
      </c>
      <c r="AG19" s="3">
        <f t="shared" si="1"/>
        <v>1539521.9652000004</v>
      </c>
      <c r="AH19" s="3">
        <f t="shared" si="1"/>
        <v>1542372.2157000005</v>
      </c>
      <c r="AI19" s="3">
        <f t="shared" si="1"/>
        <v>1423780.7268104809</v>
      </c>
      <c r="AJ19" s="3">
        <f t="shared" si="1"/>
        <v>1475168.0229104806</v>
      </c>
      <c r="AK19" s="3">
        <f t="shared" si="1"/>
        <v>1541008.8194104806</v>
      </c>
      <c r="AL19" s="15">
        <f t="shared" si="1"/>
        <v>1638389.2490104807</v>
      </c>
      <c r="AM19" s="15">
        <f t="shared" si="1"/>
        <v>1649461.5099999998</v>
      </c>
      <c r="AN19" s="15">
        <f t="shared" si="1"/>
        <v>1405927.1600000001</v>
      </c>
      <c r="AO19" s="15">
        <f t="shared" si="1"/>
        <v>1351892.6</v>
      </c>
      <c r="AP19" s="3">
        <f t="shared" si="1"/>
        <v>1711471.4005285134</v>
      </c>
      <c r="AQ19" s="3">
        <f t="shared" si="1"/>
        <v>1741460.6049243002</v>
      </c>
      <c r="AR19" s="3">
        <f t="shared" si="1"/>
        <v>1783104.2391154398</v>
      </c>
      <c r="AS19" s="3">
        <f t="shared" si="1"/>
        <v>1764312.9062535914</v>
      </c>
      <c r="AT19" s="3">
        <f t="shared" si="1"/>
        <v>1695560.2742978889</v>
      </c>
      <c r="AU19" s="3">
        <f t="shared" si="1"/>
        <v>1629364.7209424064</v>
      </c>
      <c r="AV19" s="3">
        <f t="shared" si="1"/>
        <v>1635369.9446852684</v>
      </c>
      <c r="AW19" s="3">
        <f t="shared" si="1"/>
        <v>1723407.1062712411</v>
      </c>
      <c r="AX19" s="3">
        <f t="shared" si="1"/>
        <v>1840608.5863023368</v>
      </c>
      <c r="AY19" s="3">
        <f t="shared" si="1"/>
        <v>1794605.0206975862</v>
      </c>
      <c r="AZ19" s="3">
        <f t="shared" si="1"/>
        <v>1712757.7991891722</v>
      </c>
      <c r="BA19" s="3">
        <f t="shared" si="1"/>
        <v>1697839.1664243923</v>
      </c>
      <c r="BB19" s="3">
        <f t="shared" si="1"/>
        <v>1783399.7283630935</v>
      </c>
      <c r="BC19" s="3">
        <f t="shared" si="1"/>
        <v>1848577.2327113473</v>
      </c>
      <c r="BD19" s="3">
        <f t="shared" si="1"/>
        <v>1848972.0345711715</v>
      </c>
      <c r="BE19" s="3">
        <f t="shared" si="1"/>
        <v>1840890.7511270661</v>
      </c>
      <c r="BF19" s="3">
        <f t="shared" si="1"/>
        <v>1788395.7532962903</v>
      </c>
      <c r="BG19" s="3">
        <f t="shared" si="1"/>
        <v>1708661.3453379055</v>
      </c>
      <c r="BH19" s="3">
        <f t="shared" si="1"/>
        <v>1735297.0545334234</v>
      </c>
      <c r="BI19" s="3">
        <f t="shared" si="1"/>
        <v>1783293.4951402217</v>
      </c>
      <c r="BJ19" s="3">
        <f t="shared" si="1"/>
        <v>1836991.3669874477</v>
      </c>
      <c r="BK19" s="3">
        <f t="shared" si="1"/>
        <v>1763787.99119521</v>
      </c>
    </row>
    <row r="20" spans="1:63" s="6" customFormat="1" x14ac:dyDescent="0.25">
      <c r="A20" s="6" t="s">
        <v>13</v>
      </c>
      <c r="C20" s="6" t="s">
        <v>7</v>
      </c>
      <c r="D20" s="3">
        <f>SUMIF(($C$3:$C$16),$C20,(D$3:D$16))</f>
        <v>587130.71219999995</v>
      </c>
      <c r="E20" s="3">
        <f t="shared" si="1"/>
        <v>531918.69429999997</v>
      </c>
      <c r="F20" s="3">
        <f t="shared" si="1"/>
        <v>554194.21979999996</v>
      </c>
      <c r="G20" s="3">
        <f t="shared" si="1"/>
        <v>660337.30909999995</v>
      </c>
      <c r="H20" s="3">
        <f t="shared" si="1"/>
        <v>642802.82909999997</v>
      </c>
      <c r="I20" s="3">
        <f t="shared" si="1"/>
        <v>588022.12949999992</v>
      </c>
      <c r="J20" s="3">
        <f t="shared" si="1"/>
        <v>543785.63909999991</v>
      </c>
      <c r="K20" s="3">
        <f t="shared" si="1"/>
        <v>516531.17780000006</v>
      </c>
      <c r="L20" s="3">
        <f t="shared" si="1"/>
        <v>557295.28500000003</v>
      </c>
      <c r="M20" s="3">
        <f t="shared" si="1"/>
        <v>747096.87110000011</v>
      </c>
      <c r="N20" s="3">
        <f t="shared" si="1"/>
        <v>785592.01309999998</v>
      </c>
      <c r="O20" s="3">
        <f t="shared" si="1"/>
        <v>774132.91870000015</v>
      </c>
      <c r="P20" s="3">
        <f t="shared" si="1"/>
        <v>792215.95530000015</v>
      </c>
      <c r="Q20" s="3">
        <f t="shared" si="1"/>
        <v>873951.57160000014</v>
      </c>
      <c r="R20" s="3">
        <f t="shared" si="1"/>
        <v>898864.97970000026</v>
      </c>
      <c r="S20" s="3">
        <f t="shared" si="1"/>
        <v>904950.72600000037</v>
      </c>
      <c r="T20" s="3">
        <f t="shared" si="1"/>
        <v>1118200.8751000003</v>
      </c>
      <c r="U20" s="3">
        <f t="shared" si="1"/>
        <v>1124211.7071000002</v>
      </c>
      <c r="V20" s="3">
        <f t="shared" si="1"/>
        <v>1043047.8099000003</v>
      </c>
      <c r="W20" s="3">
        <f t="shared" si="1"/>
        <v>999141.52240000037</v>
      </c>
      <c r="X20" s="3">
        <f t="shared" si="1"/>
        <v>929447.32280000066</v>
      </c>
      <c r="Y20" s="3">
        <f t="shared" si="1"/>
        <v>1017880.5322000005</v>
      </c>
      <c r="Z20" s="3">
        <f t="shared" si="1"/>
        <v>1000170.7714000006</v>
      </c>
      <c r="AA20" s="3">
        <f t="shared" si="1"/>
        <v>972482.95300000045</v>
      </c>
      <c r="AB20" s="3">
        <f t="shared" si="1"/>
        <v>943294.18370000029</v>
      </c>
      <c r="AC20" s="3">
        <f t="shared" si="1"/>
        <v>1000290.9041000005</v>
      </c>
      <c r="AD20" s="3">
        <f t="shared" si="1"/>
        <v>1031002.2880000004</v>
      </c>
      <c r="AE20" s="3">
        <f t="shared" si="1"/>
        <v>1068580.6638000004</v>
      </c>
      <c r="AF20" s="3">
        <f t="shared" si="1"/>
        <v>1099522.9597000005</v>
      </c>
      <c r="AG20" s="3">
        <f t="shared" si="1"/>
        <v>1043924.7948000004</v>
      </c>
      <c r="AH20" s="3">
        <f t="shared" si="1"/>
        <v>959688.12430000049</v>
      </c>
      <c r="AI20" s="3">
        <f t="shared" si="1"/>
        <v>857980.19320152048</v>
      </c>
      <c r="AJ20" s="3">
        <f t="shared" si="1"/>
        <v>787821.18710152048</v>
      </c>
      <c r="AK20" s="3">
        <f t="shared" si="1"/>
        <v>897401.48060152039</v>
      </c>
      <c r="AL20" s="15">
        <f t="shared" si="1"/>
        <v>1003930.1610015205</v>
      </c>
      <c r="AM20" s="15">
        <f t="shared" si="1"/>
        <v>1163363.3800000001</v>
      </c>
      <c r="AN20" s="15">
        <f t="shared" si="1"/>
        <v>1046960.6499999999</v>
      </c>
      <c r="AO20" s="15">
        <f t="shared" si="1"/>
        <v>979376.73999999987</v>
      </c>
      <c r="AP20" s="3">
        <f t="shared" si="1"/>
        <v>934486.89363262034</v>
      </c>
      <c r="AQ20" s="3">
        <f t="shared" si="1"/>
        <v>987939.17343533586</v>
      </c>
      <c r="AR20" s="3">
        <f t="shared" si="1"/>
        <v>1002459.0220759623</v>
      </c>
      <c r="AS20" s="3">
        <f t="shared" si="1"/>
        <v>980602.44139679463</v>
      </c>
      <c r="AT20" s="3">
        <f t="shared" si="1"/>
        <v>938991.18842424988</v>
      </c>
      <c r="AU20" s="3">
        <f t="shared" si="1"/>
        <v>904932.22683907044</v>
      </c>
      <c r="AV20" s="3">
        <f t="shared" si="1"/>
        <v>907441.9193660256</v>
      </c>
      <c r="AW20" s="3">
        <f t="shared" si="1"/>
        <v>962765.90375014616</v>
      </c>
      <c r="AX20" s="3">
        <f t="shared" si="1"/>
        <v>949968.19067992631</v>
      </c>
      <c r="AY20" s="3">
        <f t="shared" si="1"/>
        <v>915663.24855096836</v>
      </c>
      <c r="AZ20" s="3">
        <f t="shared" si="1"/>
        <v>873600.21975028387</v>
      </c>
      <c r="BA20" s="3">
        <f t="shared" si="1"/>
        <v>877006.36566792533</v>
      </c>
      <c r="BB20" s="3">
        <f t="shared" si="1"/>
        <v>921996.45952899836</v>
      </c>
      <c r="BC20" s="3">
        <f t="shared" si="1"/>
        <v>975027.49576137506</v>
      </c>
      <c r="BD20" s="3">
        <f t="shared" si="1"/>
        <v>967197.09189432359</v>
      </c>
      <c r="BE20" s="3">
        <f t="shared" si="1"/>
        <v>928584.08021735621</v>
      </c>
      <c r="BF20" s="3">
        <f t="shared" si="1"/>
        <v>900601.81987966853</v>
      </c>
      <c r="BG20" s="3">
        <f t="shared" si="1"/>
        <v>885950.02336741146</v>
      </c>
      <c r="BH20" s="3">
        <f t="shared" si="1"/>
        <v>883159.53224089183</v>
      </c>
      <c r="BI20" s="3">
        <f t="shared" si="1"/>
        <v>896086.49942116893</v>
      </c>
      <c r="BJ20" s="3">
        <f t="shared" si="1"/>
        <v>941206.14350855537</v>
      </c>
      <c r="BK20" s="3">
        <f t="shared" si="1"/>
        <v>897813.15928673057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090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78B84884-81F3-4C52-B54F-CAF332364337}"/>
</file>

<file path=customXml/itemProps2.xml><?xml version="1.0" encoding="utf-8"?>
<ds:datastoreItem xmlns:ds="http://schemas.openxmlformats.org/officeDocument/2006/customXml" ds:itemID="{CA09562A-DDE3-43BA-AF1F-3A5EDCC7CEDF}"/>
</file>

<file path=customXml/itemProps3.xml><?xml version="1.0" encoding="utf-8"?>
<ds:datastoreItem xmlns:ds="http://schemas.openxmlformats.org/officeDocument/2006/customXml" ds:itemID="{B7644A5A-EFA0-4645-B06E-DF999DE4D957}"/>
</file>

<file path=customXml/itemProps4.xml><?xml version="1.0" encoding="utf-8"?>
<ds:datastoreItem xmlns:ds="http://schemas.openxmlformats.org/officeDocument/2006/customXml" ds:itemID="{4CE79001-E59C-43B1-A711-3810676559BE}"/>
</file>

<file path=customXml/itemProps5.xml><?xml version="1.0" encoding="utf-8"?>
<ds:datastoreItem xmlns:ds="http://schemas.openxmlformats.org/officeDocument/2006/customXml" ds:itemID="{0FE02343-E1A4-4406-9A1C-50D323C695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 2022 to 2026 Coal Inv Tons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2025-07-09T12:26:20Z</dcterms:created>
  <dcterms:modified xsi:type="dcterms:W3CDTF">2025-07-09T12:27:48Z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2025-07-09T12:27:48Z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42433b3e-2726-4c0d-807f-0ead5ccfb0cc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  <property fmtid="{D5CDD505-2E9C-101B-9397-08002B2CF9AE}" pid="10" name="ContentTypeId">
    <vt:lpwstr>0x0101002D0103853DF7894DB347713A7250CD66</vt:lpwstr>
  </property>
</Properties>
</file>